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filterPrivacy="1" defaultThemeVersion="124226"/>
  <xr:revisionPtr revIDLastSave="0" documentId="13_ncr:1_{2008EF5D-3B36-415B-B5F2-EE7F6541BDF8}" xr6:coauthVersionLast="45" xr6:coauthVersionMax="45" xr10:uidLastSave="{00000000-0000-0000-0000-000000000000}"/>
  <bookViews>
    <workbookView xWindow="-120" yWindow="480" windowWidth="29040" windowHeight="15840" activeTab="2" xr2:uid="{00000000-000D-0000-FFFF-FFFF00000000}"/>
  </bookViews>
  <sheets>
    <sheet name="Data" sheetId="1" r:id="rId1"/>
    <sheet name="TX Weather Adj Sales" sheetId="10" r:id="rId2"/>
    <sheet name="NM Weather Adj Sales" sheetId="11" r:id="rId3"/>
  </sheets>
  <definedNames>
    <definedName name="_xlnm.Print_Area" localSheetId="0">Data!$A$1:$M$93</definedName>
    <definedName name="_xlnm.Print_Area" localSheetId="2">'NM Weather Adj Sales'!$A$1:$N$67</definedName>
    <definedName name="_xlnm.Print_Area" localSheetId="1">'TX Weather Adj Sales'!$A$1:$N$82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6" i="11" l="1"/>
  <c r="H36" i="11"/>
  <c r="I36" i="11"/>
  <c r="J36" i="11"/>
  <c r="K36" i="11"/>
  <c r="A64" i="11"/>
  <c r="A63" i="11"/>
  <c r="A62" i="11"/>
  <c r="A61" i="11"/>
  <c r="A60" i="11"/>
  <c r="A59" i="11"/>
  <c r="A58" i="11"/>
  <c r="A57" i="11"/>
  <c r="A56" i="11"/>
  <c r="A55" i="11"/>
  <c r="A54" i="11"/>
  <c r="A53" i="11"/>
  <c r="A52" i="11"/>
  <c r="A51" i="11"/>
  <c r="M49" i="11"/>
  <c r="L49" i="11"/>
  <c r="K49" i="11"/>
  <c r="J49" i="11"/>
  <c r="I49" i="11"/>
  <c r="H49" i="11"/>
  <c r="G49" i="11"/>
  <c r="F49" i="11"/>
  <c r="E49" i="11"/>
  <c r="D49" i="11"/>
  <c r="C49" i="11"/>
  <c r="B49" i="11"/>
  <c r="N41" i="11"/>
  <c r="A41" i="11"/>
  <c r="A36" i="11"/>
  <c r="N42" i="11"/>
  <c r="A42" i="11"/>
  <c r="N40" i="11"/>
  <c r="A40" i="11"/>
  <c r="N39" i="11"/>
  <c r="A39" i="11"/>
  <c r="N37" i="11"/>
  <c r="A37" i="11"/>
  <c r="N35" i="11"/>
  <c r="A35" i="11"/>
  <c r="K34" i="11"/>
  <c r="J34" i="11"/>
  <c r="I34" i="11"/>
  <c r="H34" i="11"/>
  <c r="G34" i="11"/>
  <c r="F34" i="11"/>
  <c r="A34" i="11"/>
  <c r="K33" i="11"/>
  <c r="J33" i="11"/>
  <c r="I33" i="11"/>
  <c r="H33" i="11"/>
  <c r="G33" i="11"/>
  <c r="F33" i="11"/>
  <c r="A33" i="11"/>
  <c r="K32" i="11"/>
  <c r="J32" i="11"/>
  <c r="I32" i="11"/>
  <c r="H32" i="11"/>
  <c r="G32" i="11"/>
  <c r="F32" i="11"/>
  <c r="A32" i="11"/>
  <c r="K31" i="11"/>
  <c r="J31" i="11"/>
  <c r="I31" i="11"/>
  <c r="H31" i="11"/>
  <c r="G31" i="11"/>
  <c r="F31" i="11"/>
  <c r="A31" i="11"/>
  <c r="K30" i="11"/>
  <c r="J30" i="11"/>
  <c r="I30" i="11"/>
  <c r="H30" i="11"/>
  <c r="G30" i="11"/>
  <c r="F30" i="11"/>
  <c r="A30" i="11"/>
  <c r="N38" i="11"/>
  <c r="A38" i="11"/>
  <c r="M29" i="11"/>
  <c r="L29" i="11"/>
  <c r="K29" i="11"/>
  <c r="J29" i="11"/>
  <c r="I29" i="11"/>
  <c r="H29" i="11"/>
  <c r="G29" i="11"/>
  <c r="F29" i="11"/>
  <c r="E29" i="11"/>
  <c r="E43" i="11" s="1"/>
  <c r="D29" i="11"/>
  <c r="D43" i="11" s="1"/>
  <c r="C29" i="11"/>
  <c r="C43" i="11" s="1"/>
  <c r="B29" i="11"/>
  <c r="A29" i="11"/>
  <c r="M27" i="11"/>
  <c r="L27" i="11"/>
  <c r="K27" i="11"/>
  <c r="J27" i="11"/>
  <c r="I27" i="11"/>
  <c r="H27" i="11"/>
  <c r="G27" i="11"/>
  <c r="F27" i="11"/>
  <c r="E27" i="11"/>
  <c r="D27" i="11"/>
  <c r="C27" i="11"/>
  <c r="B27" i="11"/>
  <c r="M5" i="11"/>
  <c r="L5" i="11"/>
  <c r="K5" i="11"/>
  <c r="J5" i="11"/>
  <c r="I5" i="11"/>
  <c r="H5" i="11"/>
  <c r="G5" i="11"/>
  <c r="F5" i="11"/>
  <c r="E5" i="11"/>
  <c r="D5" i="11"/>
  <c r="C5" i="11"/>
  <c r="B5" i="11"/>
  <c r="N35" i="10"/>
  <c r="M59" i="10"/>
  <c r="L59" i="10"/>
  <c r="K59" i="10"/>
  <c r="J59" i="10"/>
  <c r="I59" i="10"/>
  <c r="H59" i="10"/>
  <c r="G59" i="10"/>
  <c r="F59" i="10"/>
  <c r="E59" i="10"/>
  <c r="D59" i="10"/>
  <c r="C59" i="10"/>
  <c r="B59" i="10"/>
  <c r="M52" i="10"/>
  <c r="L52" i="10"/>
  <c r="K52" i="10"/>
  <c r="J52" i="10"/>
  <c r="I52" i="10"/>
  <c r="H52" i="10"/>
  <c r="G52" i="10"/>
  <c r="F52" i="10"/>
  <c r="E52" i="10"/>
  <c r="D52" i="10"/>
  <c r="C52" i="10"/>
  <c r="B52" i="10"/>
  <c r="A52" i="10"/>
  <c r="M49" i="10"/>
  <c r="L49" i="10"/>
  <c r="K49" i="10"/>
  <c r="J49" i="10"/>
  <c r="I49" i="10"/>
  <c r="H49" i="10"/>
  <c r="G49" i="10"/>
  <c r="F49" i="10"/>
  <c r="E49" i="10"/>
  <c r="D49" i="10"/>
  <c r="C49" i="10"/>
  <c r="B49" i="10"/>
  <c r="A49" i="10"/>
  <c r="N41" i="10"/>
  <c r="A41" i="10"/>
  <c r="N40" i="10"/>
  <c r="A40" i="10"/>
  <c r="N39" i="10"/>
  <c r="A39" i="10"/>
  <c r="N51" i="10"/>
  <c r="A51" i="10"/>
  <c r="N48" i="10"/>
  <c r="A48" i="10"/>
  <c r="N46" i="10"/>
  <c r="A46" i="10"/>
  <c r="N42" i="10"/>
  <c r="A42" i="10"/>
  <c r="N50" i="10"/>
  <c r="A50" i="10"/>
  <c r="N45" i="10"/>
  <c r="A45" i="10"/>
  <c r="M44" i="10"/>
  <c r="L44" i="10"/>
  <c r="K44" i="10"/>
  <c r="J44" i="10"/>
  <c r="I44" i="10"/>
  <c r="H44" i="10"/>
  <c r="G44" i="10"/>
  <c r="F44" i="10"/>
  <c r="E44" i="10"/>
  <c r="D44" i="10"/>
  <c r="C44" i="10"/>
  <c r="B44" i="10"/>
  <c r="A44" i="10"/>
  <c r="M43" i="10"/>
  <c r="L43" i="10"/>
  <c r="K43" i="10"/>
  <c r="J43" i="10"/>
  <c r="I43" i="10"/>
  <c r="H43" i="10"/>
  <c r="G43" i="10"/>
  <c r="F43" i="10"/>
  <c r="E43" i="10"/>
  <c r="D43" i="10"/>
  <c r="C43" i="10"/>
  <c r="B43" i="10"/>
  <c r="A43" i="10"/>
  <c r="N38" i="10"/>
  <c r="A38" i="10"/>
  <c r="M37" i="10"/>
  <c r="L37" i="10"/>
  <c r="K37" i="10"/>
  <c r="J37" i="10"/>
  <c r="I37" i="10"/>
  <c r="H37" i="10"/>
  <c r="G37" i="10"/>
  <c r="F37" i="10"/>
  <c r="E37" i="10"/>
  <c r="D37" i="10"/>
  <c r="C37" i="10"/>
  <c r="B37" i="10"/>
  <c r="A37" i="10"/>
  <c r="N47" i="10"/>
  <c r="A47" i="10"/>
  <c r="N36" i="10"/>
  <c r="A36" i="10"/>
  <c r="M34" i="10"/>
  <c r="L34" i="10"/>
  <c r="K34" i="10"/>
  <c r="J34" i="10"/>
  <c r="I34" i="10"/>
  <c r="H34" i="10"/>
  <c r="G34" i="10"/>
  <c r="F34" i="10"/>
  <c r="E34" i="10"/>
  <c r="D34" i="10"/>
  <c r="C34" i="10"/>
  <c r="B34" i="10"/>
  <c r="A34" i="10"/>
  <c r="M32" i="10"/>
  <c r="L32" i="10"/>
  <c r="K32" i="10"/>
  <c r="J32" i="10"/>
  <c r="I32" i="10"/>
  <c r="H32" i="10"/>
  <c r="G32" i="10"/>
  <c r="F32" i="10"/>
  <c r="E32" i="10"/>
  <c r="D32" i="10"/>
  <c r="C32" i="10"/>
  <c r="B32" i="10"/>
  <c r="M5" i="10"/>
  <c r="L5" i="10"/>
  <c r="K5" i="10"/>
  <c r="J5" i="10"/>
  <c r="I5" i="10"/>
  <c r="H5" i="10"/>
  <c r="G5" i="10"/>
  <c r="F5" i="10"/>
  <c r="E5" i="10"/>
  <c r="D5" i="10"/>
  <c r="C5" i="10"/>
  <c r="B5" i="10"/>
  <c r="J43" i="11" l="1"/>
  <c r="L43" i="11"/>
  <c r="K43" i="11"/>
  <c r="N29" i="11"/>
  <c r="N36" i="11"/>
  <c r="M43" i="11"/>
  <c r="N30" i="11"/>
  <c r="F43" i="11"/>
  <c r="N31" i="11"/>
  <c r="G43" i="11"/>
  <c r="N32" i="11"/>
  <c r="H43" i="11"/>
  <c r="N33" i="11"/>
  <c r="I43" i="11"/>
  <c r="N34" i="11"/>
  <c r="B43" i="11"/>
  <c r="B53" i="10"/>
  <c r="J53" i="10"/>
  <c r="E53" i="10"/>
  <c r="M53" i="10"/>
  <c r="K53" i="10"/>
  <c r="C53" i="10"/>
  <c r="L53" i="10"/>
  <c r="F53" i="10"/>
  <c r="D53" i="10"/>
  <c r="H53" i="10"/>
  <c r="I53" i="10"/>
  <c r="N52" i="10"/>
  <c r="N43" i="10"/>
  <c r="G53" i="10"/>
  <c r="N37" i="10"/>
  <c r="N49" i="10"/>
  <c r="N34" i="10"/>
  <c r="N44" i="10"/>
  <c r="C7" i="11"/>
  <c r="D7" i="11"/>
  <c r="D51" i="11" s="1"/>
  <c r="E7" i="11"/>
  <c r="E51" i="11" s="1"/>
  <c r="F7" i="11"/>
  <c r="F51" i="11" s="1"/>
  <c r="G7" i="11"/>
  <c r="G51" i="11" s="1"/>
  <c r="H7" i="11"/>
  <c r="I7" i="11"/>
  <c r="I51" i="11" s="1"/>
  <c r="J7" i="11"/>
  <c r="J51" i="11" s="1"/>
  <c r="K7" i="11"/>
  <c r="L7" i="11"/>
  <c r="L51" i="11" s="1"/>
  <c r="M7" i="11"/>
  <c r="M51" i="11" s="1"/>
  <c r="C16" i="11"/>
  <c r="C52" i="11" s="1"/>
  <c r="D16" i="11"/>
  <c r="D52" i="11" s="1"/>
  <c r="E16" i="11"/>
  <c r="E52" i="11" s="1"/>
  <c r="F16" i="11"/>
  <c r="F52" i="11" s="1"/>
  <c r="G16" i="11"/>
  <c r="G52" i="11" s="1"/>
  <c r="H16" i="11"/>
  <c r="H52" i="11" s="1"/>
  <c r="I16" i="11"/>
  <c r="I52" i="11" s="1"/>
  <c r="J16" i="11"/>
  <c r="J52" i="11" s="1"/>
  <c r="K16" i="11"/>
  <c r="K52" i="11" s="1"/>
  <c r="L16" i="11"/>
  <c r="L52" i="11" s="1"/>
  <c r="M16" i="11"/>
  <c r="M52" i="11" s="1"/>
  <c r="C8" i="11"/>
  <c r="C53" i="11" s="1"/>
  <c r="D8" i="11"/>
  <c r="D53" i="11" s="1"/>
  <c r="E8" i="11"/>
  <c r="E53" i="11" s="1"/>
  <c r="F8" i="11"/>
  <c r="F53" i="11" s="1"/>
  <c r="G8" i="11"/>
  <c r="G53" i="11" s="1"/>
  <c r="H8" i="11"/>
  <c r="H53" i="11" s="1"/>
  <c r="I8" i="11"/>
  <c r="I53" i="11" s="1"/>
  <c r="J8" i="11"/>
  <c r="J53" i="11" s="1"/>
  <c r="K8" i="11"/>
  <c r="K53" i="11" s="1"/>
  <c r="L8" i="11"/>
  <c r="L53" i="11" s="1"/>
  <c r="M8" i="11"/>
  <c r="M53" i="11" s="1"/>
  <c r="C9" i="11"/>
  <c r="C54" i="11" s="1"/>
  <c r="D9" i="11"/>
  <c r="D54" i="11" s="1"/>
  <c r="E9" i="11"/>
  <c r="E54" i="11" s="1"/>
  <c r="F9" i="11"/>
  <c r="F54" i="11" s="1"/>
  <c r="G9" i="11"/>
  <c r="G54" i="11" s="1"/>
  <c r="H9" i="11"/>
  <c r="H54" i="11" s="1"/>
  <c r="I9" i="11"/>
  <c r="I54" i="11" s="1"/>
  <c r="J9" i="11"/>
  <c r="J54" i="11" s="1"/>
  <c r="K9" i="11"/>
  <c r="K54" i="11" s="1"/>
  <c r="L9" i="11"/>
  <c r="L54" i="11" s="1"/>
  <c r="M9" i="11"/>
  <c r="M54" i="11" s="1"/>
  <c r="C10" i="11"/>
  <c r="C55" i="11" s="1"/>
  <c r="D10" i="11"/>
  <c r="D55" i="11" s="1"/>
  <c r="E10" i="11"/>
  <c r="E55" i="11" s="1"/>
  <c r="F10" i="11"/>
  <c r="F55" i="11" s="1"/>
  <c r="G10" i="11"/>
  <c r="G55" i="11" s="1"/>
  <c r="H10" i="11"/>
  <c r="H55" i="11" s="1"/>
  <c r="I10" i="11"/>
  <c r="I55" i="11" s="1"/>
  <c r="J10" i="11"/>
  <c r="J55" i="11" s="1"/>
  <c r="K10" i="11"/>
  <c r="K55" i="11" s="1"/>
  <c r="L10" i="11"/>
  <c r="L55" i="11" s="1"/>
  <c r="M10" i="11"/>
  <c r="M55" i="11" s="1"/>
  <c r="C11" i="11"/>
  <c r="C56" i="11" s="1"/>
  <c r="D11" i="11"/>
  <c r="D56" i="11" s="1"/>
  <c r="E11" i="11"/>
  <c r="E56" i="11" s="1"/>
  <c r="F11" i="11"/>
  <c r="F56" i="11" s="1"/>
  <c r="G11" i="11"/>
  <c r="G56" i="11" s="1"/>
  <c r="H11" i="11"/>
  <c r="H56" i="11" s="1"/>
  <c r="I11" i="11"/>
  <c r="I56" i="11" s="1"/>
  <c r="J11" i="11"/>
  <c r="J56" i="11" s="1"/>
  <c r="K11" i="11"/>
  <c r="K56" i="11" s="1"/>
  <c r="L11" i="11"/>
  <c r="L56" i="11" s="1"/>
  <c r="M11" i="11"/>
  <c r="M56" i="11" s="1"/>
  <c r="C12" i="11"/>
  <c r="C57" i="11" s="1"/>
  <c r="D12" i="11"/>
  <c r="D57" i="11" s="1"/>
  <c r="E12" i="11"/>
  <c r="E57" i="11" s="1"/>
  <c r="F12" i="11"/>
  <c r="F57" i="11" s="1"/>
  <c r="G12" i="11"/>
  <c r="G57" i="11" s="1"/>
  <c r="H12" i="11"/>
  <c r="H57" i="11" s="1"/>
  <c r="I12" i="11"/>
  <c r="I57" i="11" s="1"/>
  <c r="J12" i="11"/>
  <c r="J57" i="11" s="1"/>
  <c r="K12" i="11"/>
  <c r="K57" i="11" s="1"/>
  <c r="L12" i="11"/>
  <c r="L57" i="11" s="1"/>
  <c r="M12" i="11"/>
  <c r="M57" i="11" s="1"/>
  <c r="C13" i="11"/>
  <c r="C58" i="11" s="1"/>
  <c r="D13" i="11"/>
  <c r="D58" i="11" s="1"/>
  <c r="E13" i="11"/>
  <c r="E58" i="11" s="1"/>
  <c r="F13" i="11"/>
  <c r="F58" i="11" s="1"/>
  <c r="G13" i="11"/>
  <c r="G58" i="11" s="1"/>
  <c r="H13" i="11"/>
  <c r="H58" i="11" s="1"/>
  <c r="I13" i="11"/>
  <c r="I58" i="11" s="1"/>
  <c r="J13" i="11"/>
  <c r="J58" i="11" s="1"/>
  <c r="K13" i="11"/>
  <c r="K58" i="11" s="1"/>
  <c r="L13" i="11"/>
  <c r="L58" i="11" s="1"/>
  <c r="M13" i="11"/>
  <c r="M58" i="11" s="1"/>
  <c r="C15" i="11"/>
  <c r="C59" i="11" s="1"/>
  <c r="D15" i="11"/>
  <c r="D59" i="11" s="1"/>
  <c r="E15" i="11"/>
  <c r="E59" i="11" s="1"/>
  <c r="F15" i="11"/>
  <c r="F59" i="11" s="1"/>
  <c r="G15" i="11"/>
  <c r="G59" i="11" s="1"/>
  <c r="H15" i="11"/>
  <c r="H59" i="11" s="1"/>
  <c r="I15" i="11"/>
  <c r="I59" i="11" s="1"/>
  <c r="J15" i="11"/>
  <c r="J59" i="11" s="1"/>
  <c r="K15" i="11"/>
  <c r="K59" i="11" s="1"/>
  <c r="L15" i="11"/>
  <c r="L59" i="11" s="1"/>
  <c r="M15" i="11"/>
  <c r="M59" i="11" s="1"/>
  <c r="C17" i="11"/>
  <c r="C60" i="11" s="1"/>
  <c r="D17" i="11"/>
  <c r="D60" i="11" s="1"/>
  <c r="E17" i="11"/>
  <c r="E60" i="11" s="1"/>
  <c r="F17" i="11"/>
  <c r="F60" i="11" s="1"/>
  <c r="G17" i="11"/>
  <c r="G60" i="11" s="1"/>
  <c r="H17" i="11"/>
  <c r="H60" i="11" s="1"/>
  <c r="I17" i="11"/>
  <c r="I60" i="11" s="1"/>
  <c r="J17" i="11"/>
  <c r="J60" i="11" s="1"/>
  <c r="K17" i="11"/>
  <c r="K60" i="11" s="1"/>
  <c r="L17" i="11"/>
  <c r="L60" i="11" s="1"/>
  <c r="M17" i="11"/>
  <c r="M60" i="11" s="1"/>
  <c r="C18" i="11"/>
  <c r="C61" i="11" s="1"/>
  <c r="D18" i="11"/>
  <c r="D61" i="11" s="1"/>
  <c r="E18" i="11"/>
  <c r="E61" i="11" s="1"/>
  <c r="F18" i="11"/>
  <c r="F61" i="11" s="1"/>
  <c r="G18" i="11"/>
  <c r="G61" i="11" s="1"/>
  <c r="H18" i="11"/>
  <c r="H61" i="11" s="1"/>
  <c r="I18" i="11"/>
  <c r="I61" i="11" s="1"/>
  <c r="J18" i="11"/>
  <c r="J61" i="11" s="1"/>
  <c r="K18" i="11"/>
  <c r="K61" i="11" s="1"/>
  <c r="L18" i="11"/>
  <c r="L61" i="11" s="1"/>
  <c r="M18" i="11"/>
  <c r="M61" i="11" s="1"/>
  <c r="C20" i="11"/>
  <c r="C62" i="11" s="1"/>
  <c r="D20" i="11"/>
  <c r="D62" i="11" s="1"/>
  <c r="E20" i="11"/>
  <c r="E62" i="11" s="1"/>
  <c r="F20" i="11"/>
  <c r="F62" i="11" s="1"/>
  <c r="G20" i="11"/>
  <c r="G62" i="11" s="1"/>
  <c r="H20" i="11"/>
  <c r="H62" i="11" s="1"/>
  <c r="I20" i="11"/>
  <c r="I62" i="11" s="1"/>
  <c r="J20" i="11"/>
  <c r="J62" i="11" s="1"/>
  <c r="K20" i="11"/>
  <c r="K62" i="11" s="1"/>
  <c r="L20" i="11"/>
  <c r="L62" i="11" s="1"/>
  <c r="M20" i="11"/>
  <c r="M62" i="11" s="1"/>
  <c r="C14" i="11"/>
  <c r="C63" i="11" s="1"/>
  <c r="D14" i="11"/>
  <c r="D63" i="11" s="1"/>
  <c r="E14" i="11"/>
  <c r="E63" i="11" s="1"/>
  <c r="F14" i="11"/>
  <c r="F63" i="11" s="1"/>
  <c r="G14" i="11"/>
  <c r="G63" i="11" s="1"/>
  <c r="H14" i="11"/>
  <c r="H63" i="11" s="1"/>
  <c r="I14" i="11"/>
  <c r="I63" i="11" s="1"/>
  <c r="J14" i="11"/>
  <c r="J63" i="11" s="1"/>
  <c r="K14" i="11"/>
  <c r="K63" i="11" s="1"/>
  <c r="L14" i="11"/>
  <c r="L63" i="11" s="1"/>
  <c r="M14" i="11"/>
  <c r="M63" i="11" s="1"/>
  <c r="C19" i="11"/>
  <c r="C64" i="11" s="1"/>
  <c r="D19" i="11"/>
  <c r="D64" i="11" s="1"/>
  <c r="E19" i="11"/>
  <c r="E64" i="11" s="1"/>
  <c r="F19" i="11"/>
  <c r="F64" i="11" s="1"/>
  <c r="G19" i="11"/>
  <c r="G64" i="11" s="1"/>
  <c r="H19" i="11"/>
  <c r="H64" i="11" s="1"/>
  <c r="I19" i="11"/>
  <c r="I64" i="11" s="1"/>
  <c r="J19" i="11"/>
  <c r="J64" i="11" s="1"/>
  <c r="K19" i="11"/>
  <c r="K64" i="11" s="1"/>
  <c r="L19" i="11"/>
  <c r="L64" i="11" s="1"/>
  <c r="M19" i="11"/>
  <c r="M64" i="11" s="1"/>
  <c r="B19" i="11"/>
  <c r="B64" i="11" s="1"/>
  <c r="B9" i="11"/>
  <c r="B14" i="11"/>
  <c r="B63" i="11" s="1"/>
  <c r="B20" i="11"/>
  <c r="B62" i="11" s="1"/>
  <c r="B18" i="11"/>
  <c r="B17" i="11"/>
  <c r="B60" i="11" s="1"/>
  <c r="B15" i="11"/>
  <c r="B59" i="11" s="1"/>
  <c r="B13" i="11"/>
  <c r="B58" i="11" s="1"/>
  <c r="B12" i="11"/>
  <c r="B57" i="11" s="1"/>
  <c r="B11" i="11"/>
  <c r="B56" i="11" s="1"/>
  <c r="B10" i="11"/>
  <c r="B55" i="11" s="1"/>
  <c r="B8" i="11"/>
  <c r="B16" i="11"/>
  <c r="B7" i="11"/>
  <c r="N60" i="11" l="1"/>
  <c r="N7" i="11"/>
  <c r="N64" i="11"/>
  <c r="N59" i="11"/>
  <c r="K21" i="11"/>
  <c r="C21" i="11"/>
  <c r="N16" i="11"/>
  <c r="N18" i="11"/>
  <c r="H21" i="11"/>
  <c r="B61" i="11"/>
  <c r="N61" i="11" s="1"/>
  <c r="N8" i="11"/>
  <c r="N62" i="11"/>
  <c r="N9" i="11"/>
  <c r="E65" i="11"/>
  <c r="N58" i="11"/>
  <c r="D65" i="11"/>
  <c r="N63" i="11"/>
  <c r="L65" i="11"/>
  <c r="M65" i="11"/>
  <c r="B53" i="11"/>
  <c r="N53" i="11" s="1"/>
  <c r="B52" i="11"/>
  <c r="N52" i="11" s="1"/>
  <c r="E21" i="11"/>
  <c r="J21" i="11"/>
  <c r="B54" i="11"/>
  <c r="N54" i="11" s="1"/>
  <c r="F21" i="11"/>
  <c r="H51" i="11"/>
  <c r="H65" i="11" s="1"/>
  <c r="N17" i="11"/>
  <c r="B21" i="11"/>
  <c r="N10" i="11"/>
  <c r="M21" i="11"/>
  <c r="N14" i="11"/>
  <c r="K51" i="11"/>
  <c r="K65" i="11" s="1"/>
  <c r="B51" i="11"/>
  <c r="L21" i="11"/>
  <c r="G21" i="11"/>
  <c r="C51" i="11"/>
  <c r="C65" i="11" s="1"/>
  <c r="N15" i="11"/>
  <c r="N12" i="11"/>
  <c r="N19" i="11"/>
  <c r="I65" i="11"/>
  <c r="N20" i="11"/>
  <c r="N11" i="11"/>
  <c r="N13" i="11"/>
  <c r="I21" i="11"/>
  <c r="D21" i="11"/>
  <c r="J65" i="11"/>
  <c r="G65" i="11"/>
  <c r="F65" i="11"/>
  <c r="N55" i="11"/>
  <c r="N56" i="11"/>
  <c r="N57" i="11"/>
  <c r="N43" i="11"/>
  <c r="N53" i="10"/>
  <c r="C7" i="10"/>
  <c r="D7" i="10"/>
  <c r="E7" i="10"/>
  <c r="F7" i="10"/>
  <c r="G7" i="10"/>
  <c r="H7" i="10"/>
  <c r="I7" i="10"/>
  <c r="J7" i="10"/>
  <c r="K7" i="10"/>
  <c r="L7" i="10"/>
  <c r="M7" i="10"/>
  <c r="C9" i="10"/>
  <c r="C63" i="10" s="1"/>
  <c r="D9" i="10"/>
  <c r="D63" i="10" s="1"/>
  <c r="E9" i="10"/>
  <c r="E63" i="10" s="1"/>
  <c r="F9" i="10"/>
  <c r="F63" i="10" s="1"/>
  <c r="G9" i="10"/>
  <c r="G63" i="10" s="1"/>
  <c r="H9" i="10"/>
  <c r="H63" i="10" s="1"/>
  <c r="I9" i="10"/>
  <c r="I63" i="10" s="1"/>
  <c r="J9" i="10"/>
  <c r="J63" i="10" s="1"/>
  <c r="K9" i="10"/>
  <c r="K63" i="10" s="1"/>
  <c r="L9" i="10"/>
  <c r="L63" i="10" s="1"/>
  <c r="M9" i="10"/>
  <c r="M63" i="10" s="1"/>
  <c r="C20" i="10"/>
  <c r="C74" i="10" s="1"/>
  <c r="D20" i="10"/>
  <c r="D74" i="10" s="1"/>
  <c r="E20" i="10"/>
  <c r="E74" i="10" s="1"/>
  <c r="F20" i="10"/>
  <c r="F74" i="10" s="1"/>
  <c r="G20" i="10"/>
  <c r="G74" i="10" s="1"/>
  <c r="H20" i="10"/>
  <c r="H74" i="10" s="1"/>
  <c r="I20" i="10"/>
  <c r="I74" i="10" s="1"/>
  <c r="J20" i="10"/>
  <c r="J74" i="10" s="1"/>
  <c r="K20" i="10"/>
  <c r="K74" i="10" s="1"/>
  <c r="L20" i="10"/>
  <c r="L74" i="10" s="1"/>
  <c r="M20" i="10"/>
  <c r="M74" i="10" s="1"/>
  <c r="C10" i="10"/>
  <c r="C64" i="10" s="1"/>
  <c r="D10" i="10"/>
  <c r="D64" i="10" s="1"/>
  <c r="E10" i="10"/>
  <c r="E64" i="10" s="1"/>
  <c r="F10" i="10"/>
  <c r="F64" i="10" s="1"/>
  <c r="G10" i="10"/>
  <c r="G64" i="10" s="1"/>
  <c r="H10" i="10"/>
  <c r="H64" i="10" s="1"/>
  <c r="I10" i="10"/>
  <c r="I64" i="10" s="1"/>
  <c r="J10" i="10"/>
  <c r="J64" i="10" s="1"/>
  <c r="K10" i="10"/>
  <c r="K64" i="10" s="1"/>
  <c r="L10" i="10"/>
  <c r="L64" i="10" s="1"/>
  <c r="M10" i="10"/>
  <c r="M64" i="10" s="1"/>
  <c r="C11" i="10"/>
  <c r="C65" i="10" s="1"/>
  <c r="D11" i="10"/>
  <c r="D65" i="10" s="1"/>
  <c r="E11" i="10"/>
  <c r="E65" i="10" s="1"/>
  <c r="F11" i="10"/>
  <c r="F65" i="10" s="1"/>
  <c r="G11" i="10"/>
  <c r="G65" i="10" s="1"/>
  <c r="H11" i="10"/>
  <c r="H65" i="10" s="1"/>
  <c r="I11" i="10"/>
  <c r="I65" i="10" s="1"/>
  <c r="J11" i="10"/>
  <c r="J65" i="10" s="1"/>
  <c r="K11" i="10"/>
  <c r="K65" i="10" s="1"/>
  <c r="L11" i="10"/>
  <c r="L65" i="10" s="1"/>
  <c r="M11" i="10"/>
  <c r="M65" i="10" s="1"/>
  <c r="C16" i="10"/>
  <c r="C70" i="10" s="1"/>
  <c r="D16" i="10"/>
  <c r="D70" i="10" s="1"/>
  <c r="E16" i="10"/>
  <c r="E70" i="10" s="1"/>
  <c r="F16" i="10"/>
  <c r="F70" i="10" s="1"/>
  <c r="G16" i="10"/>
  <c r="G70" i="10" s="1"/>
  <c r="H16" i="10"/>
  <c r="H70" i="10" s="1"/>
  <c r="I16" i="10"/>
  <c r="I70" i="10" s="1"/>
  <c r="J16" i="10"/>
  <c r="J70" i="10" s="1"/>
  <c r="K16" i="10"/>
  <c r="K70" i="10" s="1"/>
  <c r="L16" i="10"/>
  <c r="L70" i="10" s="1"/>
  <c r="M16" i="10"/>
  <c r="M70" i="10" s="1"/>
  <c r="C17" i="10"/>
  <c r="C71" i="10" s="1"/>
  <c r="D17" i="10"/>
  <c r="D71" i="10" s="1"/>
  <c r="E17" i="10"/>
  <c r="E71" i="10" s="1"/>
  <c r="F17" i="10"/>
  <c r="F71" i="10" s="1"/>
  <c r="G17" i="10"/>
  <c r="G71" i="10" s="1"/>
  <c r="H17" i="10"/>
  <c r="H71" i="10" s="1"/>
  <c r="I17" i="10"/>
  <c r="I71" i="10" s="1"/>
  <c r="J17" i="10"/>
  <c r="J71" i="10" s="1"/>
  <c r="K17" i="10"/>
  <c r="K71" i="10" s="1"/>
  <c r="L17" i="10"/>
  <c r="L71" i="10" s="1"/>
  <c r="M17" i="10"/>
  <c r="M71" i="10" s="1"/>
  <c r="C18" i="10"/>
  <c r="C72" i="10" s="1"/>
  <c r="D18" i="10"/>
  <c r="D72" i="10" s="1"/>
  <c r="E18" i="10"/>
  <c r="E72" i="10" s="1"/>
  <c r="F18" i="10"/>
  <c r="F72" i="10" s="1"/>
  <c r="G18" i="10"/>
  <c r="G72" i="10" s="1"/>
  <c r="H18" i="10"/>
  <c r="H72" i="10" s="1"/>
  <c r="I18" i="10"/>
  <c r="I72" i="10" s="1"/>
  <c r="J18" i="10"/>
  <c r="J72" i="10" s="1"/>
  <c r="K18" i="10"/>
  <c r="K72" i="10" s="1"/>
  <c r="L18" i="10"/>
  <c r="L72" i="10" s="1"/>
  <c r="M18" i="10"/>
  <c r="M72" i="10" s="1"/>
  <c r="C23" i="10"/>
  <c r="C77" i="10" s="1"/>
  <c r="D23" i="10"/>
  <c r="D77" i="10" s="1"/>
  <c r="E23" i="10"/>
  <c r="E77" i="10" s="1"/>
  <c r="F23" i="10"/>
  <c r="F77" i="10" s="1"/>
  <c r="G23" i="10"/>
  <c r="G77" i="10" s="1"/>
  <c r="H23" i="10"/>
  <c r="H77" i="10" s="1"/>
  <c r="I23" i="10"/>
  <c r="I77" i="10" s="1"/>
  <c r="J23" i="10"/>
  <c r="J77" i="10" s="1"/>
  <c r="K23" i="10"/>
  <c r="K77" i="10" s="1"/>
  <c r="L23" i="10"/>
  <c r="L77" i="10" s="1"/>
  <c r="M23" i="10"/>
  <c r="M77" i="10" s="1"/>
  <c r="C15" i="10"/>
  <c r="C69" i="10" s="1"/>
  <c r="D15" i="10"/>
  <c r="D69" i="10" s="1"/>
  <c r="E15" i="10"/>
  <c r="E69" i="10" s="1"/>
  <c r="F15" i="10"/>
  <c r="F69" i="10" s="1"/>
  <c r="G15" i="10"/>
  <c r="G69" i="10" s="1"/>
  <c r="H15" i="10"/>
  <c r="H69" i="10" s="1"/>
  <c r="I15" i="10"/>
  <c r="I69" i="10" s="1"/>
  <c r="J15" i="10"/>
  <c r="J69" i="10" s="1"/>
  <c r="K15" i="10"/>
  <c r="K69" i="10" s="1"/>
  <c r="L15" i="10"/>
  <c r="L69" i="10" s="1"/>
  <c r="M15" i="10"/>
  <c r="M69" i="10" s="1"/>
  <c r="C19" i="10"/>
  <c r="C73" i="10" s="1"/>
  <c r="D19" i="10"/>
  <c r="D73" i="10" s="1"/>
  <c r="E19" i="10"/>
  <c r="E73" i="10" s="1"/>
  <c r="F19" i="10"/>
  <c r="F73" i="10" s="1"/>
  <c r="G19" i="10"/>
  <c r="G73" i="10" s="1"/>
  <c r="H19" i="10"/>
  <c r="H73" i="10" s="1"/>
  <c r="I19" i="10"/>
  <c r="I73" i="10" s="1"/>
  <c r="J19" i="10"/>
  <c r="J73" i="10" s="1"/>
  <c r="K19" i="10"/>
  <c r="K73" i="10" s="1"/>
  <c r="L19" i="10"/>
  <c r="L73" i="10" s="1"/>
  <c r="M19" i="10"/>
  <c r="M73" i="10" s="1"/>
  <c r="C21" i="10"/>
  <c r="C75" i="10" s="1"/>
  <c r="D21" i="10"/>
  <c r="D75" i="10" s="1"/>
  <c r="E21" i="10"/>
  <c r="E75" i="10" s="1"/>
  <c r="F21" i="10"/>
  <c r="F75" i="10" s="1"/>
  <c r="G21" i="10"/>
  <c r="G75" i="10" s="1"/>
  <c r="H21" i="10"/>
  <c r="H75" i="10" s="1"/>
  <c r="I21" i="10"/>
  <c r="I75" i="10" s="1"/>
  <c r="J21" i="10"/>
  <c r="J75" i="10" s="1"/>
  <c r="K21" i="10"/>
  <c r="K75" i="10" s="1"/>
  <c r="L21" i="10"/>
  <c r="L75" i="10" s="1"/>
  <c r="M21" i="10"/>
  <c r="M75" i="10" s="1"/>
  <c r="C24" i="10"/>
  <c r="C78" i="10" s="1"/>
  <c r="D24" i="10"/>
  <c r="D78" i="10" s="1"/>
  <c r="E24" i="10"/>
  <c r="E78" i="10" s="1"/>
  <c r="F24" i="10"/>
  <c r="F78" i="10" s="1"/>
  <c r="G24" i="10"/>
  <c r="G78" i="10" s="1"/>
  <c r="H24" i="10"/>
  <c r="H78" i="10" s="1"/>
  <c r="I24" i="10"/>
  <c r="I78" i="10" s="1"/>
  <c r="J24" i="10"/>
  <c r="J78" i="10" s="1"/>
  <c r="K24" i="10"/>
  <c r="K78" i="10" s="1"/>
  <c r="L24" i="10"/>
  <c r="L78" i="10" s="1"/>
  <c r="M24" i="10"/>
  <c r="M78" i="10" s="1"/>
  <c r="C12" i="10"/>
  <c r="C66" i="10" s="1"/>
  <c r="D12" i="10"/>
  <c r="D66" i="10" s="1"/>
  <c r="E12" i="10"/>
  <c r="E66" i="10" s="1"/>
  <c r="F12" i="10"/>
  <c r="F66" i="10" s="1"/>
  <c r="G12" i="10"/>
  <c r="G66" i="10" s="1"/>
  <c r="H12" i="10"/>
  <c r="H66" i="10" s="1"/>
  <c r="I12" i="10"/>
  <c r="I66" i="10" s="1"/>
  <c r="J12" i="10"/>
  <c r="J66" i="10" s="1"/>
  <c r="K12" i="10"/>
  <c r="K66" i="10" s="1"/>
  <c r="L12" i="10"/>
  <c r="L66" i="10" s="1"/>
  <c r="M12" i="10"/>
  <c r="M66" i="10" s="1"/>
  <c r="C13" i="10"/>
  <c r="C67" i="10" s="1"/>
  <c r="D13" i="10"/>
  <c r="D67" i="10" s="1"/>
  <c r="E13" i="10"/>
  <c r="E67" i="10" s="1"/>
  <c r="F13" i="10"/>
  <c r="F67" i="10" s="1"/>
  <c r="G13" i="10"/>
  <c r="G67" i="10" s="1"/>
  <c r="H13" i="10"/>
  <c r="H67" i="10" s="1"/>
  <c r="I13" i="10"/>
  <c r="I67" i="10" s="1"/>
  <c r="J13" i="10"/>
  <c r="J67" i="10" s="1"/>
  <c r="K13" i="10"/>
  <c r="K67" i="10" s="1"/>
  <c r="L13" i="10"/>
  <c r="L67" i="10" s="1"/>
  <c r="M13" i="10"/>
  <c r="M67" i="10" s="1"/>
  <c r="C14" i="10"/>
  <c r="C68" i="10" s="1"/>
  <c r="D14" i="10"/>
  <c r="D68" i="10" s="1"/>
  <c r="E14" i="10"/>
  <c r="E68" i="10" s="1"/>
  <c r="F14" i="10"/>
  <c r="F68" i="10" s="1"/>
  <c r="G14" i="10"/>
  <c r="G68" i="10" s="1"/>
  <c r="H14" i="10"/>
  <c r="H68" i="10" s="1"/>
  <c r="I14" i="10"/>
  <c r="I68" i="10" s="1"/>
  <c r="J14" i="10"/>
  <c r="J68" i="10" s="1"/>
  <c r="K14" i="10"/>
  <c r="K68" i="10" s="1"/>
  <c r="L14" i="10"/>
  <c r="L68" i="10" s="1"/>
  <c r="M14" i="10"/>
  <c r="M68" i="10" s="1"/>
  <c r="C22" i="10"/>
  <c r="C76" i="10" s="1"/>
  <c r="D22" i="10"/>
  <c r="D76" i="10" s="1"/>
  <c r="E22" i="10"/>
  <c r="E76" i="10" s="1"/>
  <c r="F22" i="10"/>
  <c r="F76" i="10" s="1"/>
  <c r="G22" i="10"/>
  <c r="G76" i="10" s="1"/>
  <c r="H22" i="10"/>
  <c r="H76" i="10" s="1"/>
  <c r="I22" i="10"/>
  <c r="I76" i="10" s="1"/>
  <c r="J22" i="10"/>
  <c r="J76" i="10" s="1"/>
  <c r="K22" i="10"/>
  <c r="K76" i="10" s="1"/>
  <c r="L22" i="10"/>
  <c r="L76" i="10" s="1"/>
  <c r="M22" i="10"/>
  <c r="M76" i="10" s="1"/>
  <c r="C25" i="10"/>
  <c r="C79" i="10" s="1"/>
  <c r="D25" i="10"/>
  <c r="D79" i="10" s="1"/>
  <c r="E25" i="10"/>
  <c r="E79" i="10" s="1"/>
  <c r="F25" i="10"/>
  <c r="F79" i="10" s="1"/>
  <c r="G25" i="10"/>
  <c r="G79" i="10" s="1"/>
  <c r="H25" i="10"/>
  <c r="H79" i="10" s="1"/>
  <c r="I25" i="10"/>
  <c r="I79" i="10" s="1"/>
  <c r="J25" i="10"/>
  <c r="J79" i="10" s="1"/>
  <c r="K25" i="10"/>
  <c r="K79" i="10" s="1"/>
  <c r="L25" i="10"/>
  <c r="L79" i="10" s="1"/>
  <c r="M25" i="10"/>
  <c r="M79" i="10" s="1"/>
  <c r="C8" i="10"/>
  <c r="C62" i="10" s="1"/>
  <c r="D8" i="10"/>
  <c r="D62" i="10" s="1"/>
  <c r="E8" i="10"/>
  <c r="E62" i="10" s="1"/>
  <c r="F8" i="10"/>
  <c r="F62" i="10" s="1"/>
  <c r="G8" i="10"/>
  <c r="G62" i="10" s="1"/>
  <c r="H8" i="10"/>
  <c r="H62" i="10" s="1"/>
  <c r="I8" i="10"/>
  <c r="I62" i="10" s="1"/>
  <c r="J8" i="10"/>
  <c r="J62" i="10" s="1"/>
  <c r="K8" i="10"/>
  <c r="K62" i="10" s="1"/>
  <c r="L8" i="10"/>
  <c r="L62" i="10" s="1"/>
  <c r="M8" i="10"/>
  <c r="M62" i="10" s="1"/>
  <c r="B8" i="10"/>
  <c r="B25" i="10"/>
  <c r="B22" i="10"/>
  <c r="B18" i="10"/>
  <c r="B14" i="10"/>
  <c r="B13" i="10"/>
  <c r="B12" i="10"/>
  <c r="B24" i="10"/>
  <c r="B21" i="10"/>
  <c r="B19" i="10"/>
  <c r="B15" i="10"/>
  <c r="B23" i="10"/>
  <c r="B17" i="10"/>
  <c r="B16" i="10"/>
  <c r="B11" i="10"/>
  <c r="B10" i="10"/>
  <c r="B20" i="10"/>
  <c r="B9" i="10"/>
  <c r="N51" i="11" l="1"/>
  <c r="N65" i="11" s="1"/>
  <c r="B65" i="11"/>
  <c r="N21" i="11"/>
  <c r="B62" i="10"/>
  <c r="N62" i="10" s="1"/>
  <c r="N8" i="10"/>
  <c r="B64" i="10"/>
  <c r="N64" i="10" s="1"/>
  <c r="N10" i="10"/>
  <c r="K61" i="10"/>
  <c r="K80" i="10" s="1"/>
  <c r="K26" i="10"/>
  <c r="C61" i="10"/>
  <c r="C80" i="10" s="1"/>
  <c r="C26" i="10"/>
  <c r="B72" i="10"/>
  <c r="N72" i="10" s="1"/>
  <c r="N18" i="10"/>
  <c r="D61" i="10"/>
  <c r="D80" i="10" s="1"/>
  <c r="D26" i="10"/>
  <c r="B65" i="10"/>
  <c r="N65" i="10" s="1"/>
  <c r="N11" i="10"/>
  <c r="J61" i="10"/>
  <c r="J80" i="10" s="1"/>
  <c r="J26" i="10"/>
  <c r="B75" i="10"/>
  <c r="N75" i="10" s="1"/>
  <c r="N21" i="10"/>
  <c r="B78" i="10"/>
  <c r="N78" i="10" s="1"/>
  <c r="N24" i="10"/>
  <c r="B66" i="10"/>
  <c r="N66" i="10" s="1"/>
  <c r="N12" i="10"/>
  <c r="B70" i="10"/>
  <c r="N70" i="10" s="1"/>
  <c r="N16" i="10"/>
  <c r="B67" i="10"/>
  <c r="N67" i="10" s="1"/>
  <c r="N13" i="10"/>
  <c r="I61" i="10"/>
  <c r="I80" i="10" s="1"/>
  <c r="I26" i="10"/>
  <c r="B74" i="10"/>
  <c r="N74" i="10" s="1"/>
  <c r="N20" i="10"/>
  <c r="L61" i="10"/>
  <c r="L80" i="10" s="1"/>
  <c r="L26" i="10"/>
  <c r="B71" i="10"/>
  <c r="N71" i="10" s="1"/>
  <c r="N17" i="10"/>
  <c r="B68" i="10"/>
  <c r="N68" i="10" s="1"/>
  <c r="N14" i="10"/>
  <c r="H61" i="10"/>
  <c r="H80" i="10" s="1"/>
  <c r="H26" i="10"/>
  <c r="B77" i="10"/>
  <c r="N77" i="10" s="1"/>
  <c r="N23" i="10"/>
  <c r="G61" i="10"/>
  <c r="G80" i="10" s="1"/>
  <c r="G26" i="10"/>
  <c r="B69" i="10"/>
  <c r="N69" i="10" s="1"/>
  <c r="N15" i="10"/>
  <c r="F61" i="10"/>
  <c r="F80" i="10" s="1"/>
  <c r="F26" i="10"/>
  <c r="B76" i="10"/>
  <c r="N76" i="10" s="1"/>
  <c r="N22" i="10"/>
  <c r="B63" i="10"/>
  <c r="N63" i="10" s="1"/>
  <c r="N9" i="10"/>
  <c r="B73" i="10"/>
  <c r="N73" i="10" s="1"/>
  <c r="N19" i="10"/>
  <c r="B79" i="10"/>
  <c r="N79" i="10" s="1"/>
  <c r="N25" i="10"/>
  <c r="M61" i="10"/>
  <c r="M80" i="10" s="1"/>
  <c r="M26" i="10"/>
  <c r="E61" i="10"/>
  <c r="E80" i="10" s="1"/>
  <c r="E26" i="10"/>
  <c r="B7" i="10" l="1"/>
  <c r="B61" i="10" l="1"/>
  <c r="N7" i="10"/>
  <c r="N26" i="10" s="1"/>
  <c r="B26" i="10"/>
  <c r="B80" i="10" l="1"/>
  <c r="N61" i="10"/>
  <c r="N80" i="10" s="1"/>
  <c r="C42" i="1" l="1"/>
  <c r="D42" i="1"/>
  <c r="E42" i="1"/>
  <c r="F42" i="1"/>
  <c r="G42" i="1"/>
  <c r="H42" i="1"/>
  <c r="I42" i="1"/>
  <c r="J42" i="1"/>
  <c r="K42" i="1"/>
  <c r="L42" i="1"/>
  <c r="M42" i="1"/>
  <c r="B42" i="1"/>
  <c r="C22" i="1"/>
  <c r="D22" i="1"/>
  <c r="E22" i="1"/>
  <c r="F22" i="1"/>
  <c r="G22" i="1"/>
  <c r="H22" i="1"/>
  <c r="I22" i="1"/>
  <c r="J22" i="1"/>
  <c r="K22" i="1"/>
  <c r="L22" i="1"/>
  <c r="M22" i="1"/>
  <c r="B22" i="1"/>
</calcChain>
</file>

<file path=xl/sharedStrings.xml><?xml version="1.0" encoding="utf-8"?>
<sst xmlns="http://schemas.openxmlformats.org/spreadsheetml/2006/main" count="159" uniqueCount="63">
  <si>
    <t>Actual Weather</t>
  </si>
  <si>
    <t>Coefficients</t>
  </si>
  <si>
    <t>Number of Customers for UPC Models</t>
  </si>
  <si>
    <t>El Paso</t>
  </si>
  <si>
    <t>Las Cruces</t>
  </si>
  <si>
    <t>Actual kWh Sales</t>
  </si>
  <si>
    <t>Description</t>
  </si>
  <si>
    <t>Test Year Total</t>
  </si>
  <si>
    <t>Unadjusted kWh</t>
  </si>
  <si>
    <t>Weather Adjustments to kWh</t>
  </si>
  <si>
    <t>Total Unadjusted kWh</t>
  </si>
  <si>
    <t>Total Weather Adjustment</t>
  </si>
  <si>
    <t>Weather Adjusted kWh</t>
  </si>
  <si>
    <t>Total Weather Adjusted kWh</t>
  </si>
  <si>
    <t>TXRT01- Residential</t>
  </si>
  <si>
    <t>TXRTWH- Water Heating</t>
  </si>
  <si>
    <t>TXRT28- Area Lighting</t>
  </si>
  <si>
    <t>TXRT02- Small Commercial</t>
  </si>
  <si>
    <t>TXRT07- Outdoor Recreational</t>
  </si>
  <si>
    <t>TXRT22- Irrigation</t>
  </si>
  <si>
    <t>TXRT24- General Service</t>
  </si>
  <si>
    <t>TXRT25- Large Power</t>
  </si>
  <si>
    <t>TXRT34- Cotton Gin</t>
  </si>
  <si>
    <t>TXRT15- Electrolytic Refining</t>
  </si>
  <si>
    <t>TXRT26- Petroleum Refinery</t>
  </si>
  <si>
    <t>TXRT30- Electric Furnace</t>
  </si>
  <si>
    <t>TXRT38- Interruptible</t>
  </si>
  <si>
    <t>TXRT08- Street Lighting</t>
  </si>
  <si>
    <t>TXRT09- Traffic Signals</t>
  </si>
  <si>
    <t>TXRT31- Military</t>
  </si>
  <si>
    <t>TXRT41- City &amp; County</t>
  </si>
  <si>
    <t>TXRT11TU- TOU Water Pumping</t>
  </si>
  <si>
    <t>NMRT01- Residential</t>
  </si>
  <si>
    <t>NMRT03- Small Commercial</t>
  </si>
  <si>
    <t>NMRT04- General Service</t>
  </si>
  <si>
    <t>NMRT05- Irrigation</t>
  </si>
  <si>
    <t>NMRT07- City &amp; County</t>
  </si>
  <si>
    <t>NMRT08- Pumping</t>
  </si>
  <si>
    <t>NMRT09- Large Power</t>
  </si>
  <si>
    <t>NMRT10- Military</t>
  </si>
  <si>
    <t>NMRT12- Area Lighting</t>
  </si>
  <si>
    <t>NMRT11- Street Lighting</t>
  </si>
  <si>
    <t>NMRT19- Seasonal Agricultural</t>
  </si>
  <si>
    <t>NMRT25- Outdoor Recreational</t>
  </si>
  <si>
    <t>NMRT29- Interruptible</t>
  </si>
  <si>
    <t>NMRT26- State University</t>
  </si>
  <si>
    <t>TXRT02- Small General</t>
  </si>
  <si>
    <t>NMRT03- Small General</t>
  </si>
  <si>
    <t>NMRT10-Military</t>
  </si>
  <si>
    <t>10-Year Avg Weather  (2010-2019)</t>
  </si>
  <si>
    <t>TXEVC - Texas Vehicle Charging</t>
  </si>
  <si>
    <t>HDD-2 Month Moving Average</t>
  </si>
  <si>
    <t>CDD-2 Month Moving Average</t>
  </si>
  <si>
    <t xml:space="preserve"> </t>
  </si>
  <si>
    <t>Exhibit GN-4</t>
  </si>
  <si>
    <t>Page 2 of 8</t>
  </si>
  <si>
    <t>Page 1 of 8</t>
  </si>
  <si>
    <t>Page 3 of 8</t>
  </si>
  <si>
    <t>Page 4 of 8</t>
  </si>
  <si>
    <t>Page 5 of 8</t>
  </si>
  <si>
    <t>Page 6 of 8</t>
  </si>
  <si>
    <t>Page 7 of 8</t>
  </si>
  <si>
    <t>Page 8 of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</si>
</sst>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%"/>
    <numFmt numFmtId="165" formatCode="#,##0.0000"/>
    <numFmt numFmtId="166" formatCode="0.0%"/>
  </numFmts>
  <fonts count="66">
    <font>
      <sz val="11"/>
      <color theme="1"/>
      <name val="Times New Roman"/>
      <family val="2"/>
    </font>
    <font>
      <sz val="11"/>
      <color theme="1"/>
      <name val="Times New Roman"/>
      <family val="2"/>
    </font>
    <font>
      <b/>
      <sz val="18"/>
      <color theme="3"/>
      <name val="Cambria"/>
      <family val="2"/>
      <scheme val="maj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2"/>
      <name val="Arial MT"/>
    </font>
    <font>
      <sz val="10"/>
      <name val="MS Serif"/>
      <family val="1"/>
    </font>
    <font>
      <sz val="11"/>
      <name val="Arial"/>
      <family val="2"/>
    </font>
    <font>
      <b/>
      <sz val="11"/>
      <color indexed="16"/>
      <name val="Times New Roman"/>
      <family val="1"/>
    </font>
    <font>
      <sz val="11"/>
      <color indexed="8"/>
      <name val="Times New Roman"/>
      <family val="1"/>
    </font>
    <font>
      <sz val="10"/>
      <color rgb="FF006100"/>
      <name val="Cambria"/>
      <family val="2"/>
      <scheme val="major"/>
    </font>
    <font>
      <sz val="10"/>
      <color rgb="FF9C0006"/>
      <name val="Arial"/>
      <family val="2"/>
    </font>
    <font>
      <sz val="12"/>
      <name val="Arial"/>
      <family val="2"/>
    </font>
    <font>
      <sz val="10"/>
      <name val="Calibri"/>
      <family val="2"/>
    </font>
    <font>
      <sz val="11"/>
      <name val="Calibri"/>
      <family val="2"/>
      <scheme val="minor"/>
    </font>
    <font>
      <b/>
      <i/>
      <sz val="11"/>
      <color theme="3"/>
      <name val="Times New Roman"/>
      <family val="1"/>
    </font>
    <font>
      <sz val="10"/>
      <color indexed="8"/>
      <name val="Verdana"/>
      <family val="2"/>
    </font>
    <font>
      <sz val="12"/>
      <color theme="1"/>
      <name val="Calibri"/>
      <family val="2"/>
      <scheme val="minor"/>
    </font>
    <font>
      <sz val="10"/>
      <name val="Verdana"/>
      <family val="2"/>
    </font>
    <font>
      <sz val="11"/>
      <color indexed="9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"/>
      <color indexed="9"/>
      <name val="Verdana"/>
      <family val="2"/>
    </font>
    <font>
      <b/>
      <sz val="10"/>
      <color indexed="8"/>
      <name val="Verdana"/>
      <family val="2"/>
    </font>
    <font>
      <sz val="11"/>
      <color rgb="FF9C0006"/>
      <name val="Calibri"/>
      <family val="2"/>
    </font>
    <font>
      <b/>
      <sz val="11"/>
      <color rgb="FFFA7D00"/>
      <name val="Calibri"/>
      <family val="2"/>
    </font>
    <font>
      <i/>
      <sz val="11"/>
      <color rgb="FF7F7F7F"/>
      <name val="Calibri"/>
      <family val="2"/>
    </font>
    <font>
      <sz val="11"/>
      <color rgb="FF006100"/>
      <name val="Calibri"/>
      <family val="2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3F3F76"/>
      <name val="Calibri"/>
      <family val="2"/>
    </font>
    <font>
      <sz val="11"/>
      <color rgb="FFFA7D00"/>
      <name val="Calibri"/>
      <family val="2"/>
    </font>
    <font>
      <sz val="11"/>
      <color rgb="FF9C6500"/>
      <name val="Calibri"/>
      <family val="2"/>
    </font>
    <font>
      <b/>
      <sz val="11"/>
      <color rgb="FF3F3F3F"/>
      <name val="Calibri"/>
      <family val="2"/>
    </font>
    <font>
      <b/>
      <sz val="18"/>
      <color theme="3"/>
      <name val="Cambria"/>
      <family val="2"/>
    </font>
    <font>
      <b/>
      <sz val="10"/>
      <color rgb="FF2F4F4F"/>
      <name val="Verdana"/>
      <family val="2"/>
    </font>
    <font>
      <b/>
      <sz val="22"/>
      <color indexed="8"/>
      <name val="Times New Roman"/>
      <family val="1"/>
    </font>
    <font>
      <b/>
      <i/>
      <sz val="11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u/>
      <sz val="11"/>
      <color theme="1"/>
      <name val="Times New Roman"/>
      <family val="2"/>
    </font>
    <font>
      <sz val="11"/>
      <name val="Times New Roman"/>
      <family val="2"/>
    </font>
    <font>
      <b/>
      <sz val="11"/>
      <name val="Times New Roman"/>
      <family val="1"/>
    </font>
    <font>
      <b/>
      <u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</fonts>
  <fills count="6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836">
    <xf numFmtId="0" fontId="0" fillId="0" borderId="0"/>
    <xf numFmtId="0" fontId="2" fillId="0" borderId="0" applyNumberForma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2" borderId="0" applyNumberFormat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21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21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7" fillId="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1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1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>
      <alignment vertical="top"/>
    </xf>
    <xf numFmtId="0" fontId="22" fillId="0" borderId="0"/>
    <xf numFmtId="0" fontId="23" fillId="0" borderId="0"/>
    <xf numFmtId="0" fontId="21" fillId="0" borderId="0">
      <alignment vertical="top"/>
    </xf>
    <xf numFmtId="0" fontId="23" fillId="0" borderId="0"/>
    <xf numFmtId="0" fontId="21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1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3" fillId="0" borderId="0"/>
    <xf numFmtId="0" fontId="21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0" borderId="0">
      <alignment vertical="top"/>
    </xf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40" fontId="26" fillId="36" borderId="0">
      <alignment horizontal="right"/>
    </xf>
    <xf numFmtId="0" fontId="25" fillId="36" borderId="1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8" fillId="3" borderId="0" applyNumberFormat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21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29" fillId="0" borderId="0"/>
    <xf numFmtId="0" fontId="21" fillId="0" borderId="0">
      <alignment vertical="top"/>
    </xf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0" fillId="0" borderId="0"/>
    <xf numFmtId="44" fontId="2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23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19" fillId="0" borderId="0"/>
    <xf numFmtId="42" fontId="3" fillId="0" borderId="0" applyFont="0" applyFill="0" applyBorder="0" applyAlignment="0" applyProtection="0"/>
    <xf numFmtId="0" fontId="3" fillId="15" borderId="0" applyNumberFormat="0" applyBorder="0" applyAlignment="0" applyProtection="0"/>
    <xf numFmtId="0" fontId="18" fillId="25" borderId="0" applyNumberFormat="0" applyBorder="0" applyAlignment="0" applyProtection="0"/>
    <xf numFmtId="0" fontId="19" fillId="0" borderId="0"/>
    <xf numFmtId="0" fontId="3" fillId="22" borderId="0" applyNumberFormat="0" applyBorder="0" applyAlignment="0" applyProtection="0"/>
    <xf numFmtId="0" fontId="18" fillId="13" borderId="0" applyNumberFormat="0" applyBorder="0" applyAlignment="0" applyProtection="0"/>
    <xf numFmtId="0" fontId="27" fillId="2" borderId="0" applyNumberFormat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6" fillId="36" borderId="0">
      <alignment horizontal="right"/>
    </xf>
    <xf numFmtId="44" fontId="19" fillId="0" borderId="0" applyFont="0" applyFill="0" applyBorder="0" applyAlignment="0" applyProtection="0"/>
    <xf numFmtId="0" fontId="33" fillId="0" borderId="11" applyNumberFormat="0">
      <alignment readingOrder="1"/>
      <protection locked="0"/>
    </xf>
    <xf numFmtId="0" fontId="18" fillId="21" borderId="0" applyNumberFormat="0" applyBorder="0" applyAlignment="0" applyProtection="0"/>
    <xf numFmtId="0" fontId="18" fillId="9" borderId="0" applyNumberFormat="0" applyBorder="0" applyAlignment="0" applyProtection="0"/>
    <xf numFmtId="0" fontId="3" fillId="14" borderId="0" applyNumberFormat="0" applyBorder="0" applyAlignment="0" applyProtection="0"/>
    <xf numFmtId="0" fontId="51" fillId="66" borderId="0" applyNumberFormat="0" applyBorder="0" applyAlignment="0" applyProtection="0"/>
    <xf numFmtId="0" fontId="18" fillId="24" borderId="0" applyNumberFormat="0" applyBorder="0" applyAlignment="0" applyProtection="0"/>
    <xf numFmtId="0" fontId="21" fillId="0" borderId="0">
      <alignment vertical="top"/>
    </xf>
    <xf numFmtId="0" fontId="3" fillId="0" borderId="0"/>
    <xf numFmtId="0" fontId="15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11" fillId="6" borderId="5" applyNumberFormat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4" fontId="3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0" fontId="7" fillId="0" borderId="0" applyNumberForma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33" fillId="36" borderId="11">
      <alignment readingOrder="1"/>
      <protection locked="0"/>
    </xf>
    <xf numFmtId="0" fontId="3" fillId="8" borderId="8" applyNumberFormat="0" applyFont="0" applyAlignment="0" applyProtection="0"/>
    <xf numFmtId="0" fontId="36" fillId="57" borderId="0" applyNumberFormat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4" fontId="3" fillId="0" borderId="0" applyFont="0" applyFill="0" applyBorder="0" applyAlignment="0" applyProtection="0"/>
    <xf numFmtId="0" fontId="18" fillId="17" borderId="0" applyNumberFormat="0" applyBorder="0" applyAlignment="0" applyProtection="0"/>
    <xf numFmtId="43" fontId="3" fillId="0" borderId="0" applyFont="0" applyFill="0" applyBorder="0" applyAlignment="0" applyProtection="0"/>
    <xf numFmtId="0" fontId="49" fillId="42" borderId="12" applyNumberFormat="0" applyAlignment="0" applyProtection="0"/>
    <xf numFmtId="0" fontId="48" fillId="0" borderId="0" applyNumberFormat="0" applyFill="0" applyBorder="0" applyAlignment="0" applyProtection="0"/>
    <xf numFmtId="0" fontId="48" fillId="0" borderId="16" applyNumberFormat="0" applyFill="0" applyAlignment="0" applyProtection="0"/>
    <xf numFmtId="0" fontId="3" fillId="10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" fillId="48" borderId="0" applyNumberFormat="0" applyBorder="0" applyAlignment="0" applyProtection="0"/>
    <xf numFmtId="0" fontId="20" fillId="47" borderId="0" applyNumberFormat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0" fontId="21" fillId="0" borderId="0">
      <alignment vertical="top"/>
    </xf>
    <xf numFmtId="43" fontId="3" fillId="0" borderId="0" applyFont="0" applyFill="0" applyBorder="0" applyAlignment="0" applyProtection="0"/>
    <xf numFmtId="0" fontId="40" fillId="0" borderId="11" applyNumberFormat="0">
      <alignment readingOrder="1"/>
      <protection locked="0"/>
    </xf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1" fillId="0" borderId="0">
      <alignment vertical="top"/>
    </xf>
    <xf numFmtId="43" fontId="3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7" fillId="0" borderId="3" applyNumberFormat="0" applyFill="0" applyAlignment="0" applyProtection="0"/>
    <xf numFmtId="0" fontId="6" fillId="0" borderId="2" applyNumberFormat="0" applyFill="0" applyAlignment="0" applyProtection="0"/>
    <xf numFmtId="0" fontId="5" fillId="0" borderId="1" applyNumberFormat="0" applyFill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8" fillId="0" borderId="18" applyNumberFormat="0" applyFill="0" applyAlignment="0" applyProtection="0"/>
    <xf numFmtId="0" fontId="53" fillId="0" borderId="0" applyNumberFormat="0" applyFill="0" applyBorder="0" applyAlignment="0" applyProtection="0"/>
    <xf numFmtId="0" fontId="52" fillId="63" borderId="12" applyNumberFormat="0" applyAlignment="0" applyProtection="0"/>
    <xf numFmtId="0" fontId="35" fillId="67" borderId="12" applyNumberFormat="0" applyFont="0" applyAlignment="0" applyProtection="0"/>
    <xf numFmtId="0" fontId="47" fillId="0" borderId="15" applyNumberFormat="0" applyFill="0" applyAlignment="0" applyProtection="0"/>
    <xf numFmtId="0" fontId="46" fillId="0" borderId="15" applyNumberFormat="0" applyFill="0" applyAlignment="0" applyProtection="0"/>
    <xf numFmtId="0" fontId="45" fillId="65" borderId="0" applyNumberFormat="0" applyBorder="0" applyAlignment="0" applyProtection="0"/>
    <xf numFmtId="0" fontId="44" fillId="0" borderId="0" applyNumberFormat="0" applyFill="0" applyBorder="0" applyAlignment="0" applyProtection="0"/>
    <xf numFmtId="0" fontId="37" fillId="64" borderId="14" applyNumberFormat="0" applyAlignment="0" applyProtection="0"/>
    <xf numFmtId="0" fontId="43" fillId="63" borderId="12" applyNumberFormat="0" applyAlignment="0" applyProtection="0"/>
    <xf numFmtId="0" fontId="42" fillId="62" borderId="0" applyNumberFormat="0" applyBorder="0" applyAlignment="0" applyProtection="0"/>
    <xf numFmtId="0" fontId="36" fillId="61" borderId="0" applyNumberFormat="0" applyBorder="0" applyAlignment="0" applyProtection="0"/>
    <xf numFmtId="0" fontId="36" fillId="60" borderId="0" applyNumberFormat="0" applyBorder="0" applyAlignment="0" applyProtection="0"/>
    <xf numFmtId="0" fontId="36" fillId="55" borderId="0" applyNumberFormat="0" applyBorder="0" applyAlignment="0" applyProtection="0"/>
    <xf numFmtId="0" fontId="36" fillId="53" borderId="0" applyNumberFormat="0" applyBorder="0" applyAlignment="0" applyProtection="0"/>
    <xf numFmtId="0" fontId="36" fillId="35" borderId="0" applyNumberFormat="0" applyBorder="0" applyAlignment="0" applyProtection="0"/>
    <xf numFmtId="0" fontId="36" fillId="41" borderId="0" applyNumberFormat="0" applyBorder="0" applyAlignment="0" applyProtection="0"/>
    <xf numFmtId="0" fontId="36" fillId="52" borderId="0" applyNumberFormat="0" applyBorder="0" applyAlignment="0" applyProtection="0"/>
    <xf numFmtId="0" fontId="20" fillId="51" borderId="0" applyNumberFormat="0" applyBorder="0" applyAlignment="0" applyProtection="0"/>
    <xf numFmtId="0" fontId="20" fillId="50" borderId="0" applyNumberFormat="0" applyBorder="0" applyAlignment="0" applyProtection="0"/>
    <xf numFmtId="0" fontId="20" fillId="34" borderId="0" applyNumberFormat="0" applyBorder="0" applyAlignment="0" applyProtection="0"/>
    <xf numFmtId="0" fontId="20" fillId="46" borderId="0" applyNumberFormat="0" applyBorder="0" applyAlignment="0" applyProtection="0"/>
    <xf numFmtId="44" fontId="3" fillId="0" borderId="0" applyFont="0" applyFill="0" applyBorder="0" applyAlignment="0" applyProtection="0"/>
    <xf numFmtId="0" fontId="20" fillId="44" borderId="0" applyNumberFormat="0" applyBorder="0" applyAlignment="0" applyProtection="0"/>
    <xf numFmtId="0" fontId="20" fillId="33" borderId="0" applyNumberFormat="0" applyBorder="0" applyAlignment="0" applyProtection="0"/>
    <xf numFmtId="4" fontId="33" fillId="38" borderId="11">
      <alignment readingOrder="1"/>
      <protection locked="0"/>
    </xf>
    <xf numFmtId="0" fontId="33" fillId="0" borderId="11" applyNumberFormat="0">
      <alignment readingOrder="1"/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33" fillId="36" borderId="11">
      <alignment readingOrder="1"/>
      <protection locked="0"/>
    </xf>
    <xf numFmtId="164" fontId="33" fillId="39" borderId="11">
      <alignment readingOrder="1"/>
      <protection locked="0"/>
    </xf>
    <xf numFmtId="0" fontId="10" fillId="5" borderId="4" applyNumberFormat="0" applyAlignment="0" applyProtection="0"/>
    <xf numFmtId="4" fontId="33" fillId="38" borderId="11">
      <alignment horizontal="center" readingOrder="1"/>
      <protection locked="0"/>
    </xf>
    <xf numFmtId="0" fontId="54" fillId="39" borderId="11" applyNumberFormat="0">
      <alignment readingOrder="1"/>
      <protection locked="0"/>
    </xf>
    <xf numFmtId="0" fontId="9" fillId="4" borderId="0" applyNumberFormat="0" applyBorder="0" applyAlignment="0" applyProtection="0"/>
    <xf numFmtId="4" fontId="33" fillId="38" borderId="11">
      <alignment readingOrder="1"/>
      <protection locked="0"/>
    </xf>
    <xf numFmtId="0" fontId="54" fillId="39" borderId="11" applyNumberFormat="0">
      <alignment readingOrder="1"/>
      <protection locked="0"/>
    </xf>
    <xf numFmtId="4" fontId="33" fillId="38" borderId="11">
      <alignment readingOrder="1"/>
      <protection locked="0"/>
    </xf>
    <xf numFmtId="0" fontId="35" fillId="0" borderId="13" applyNumberFormat="0" applyFont="0">
      <alignment readingOrder="1"/>
      <protection locked="0"/>
    </xf>
    <xf numFmtId="4" fontId="33" fillId="36" borderId="11">
      <alignment readingOrder="1"/>
      <protection locked="0"/>
    </xf>
    <xf numFmtId="0" fontId="33" fillId="40" borderId="11" applyNumberFormat="0">
      <alignment readingOrder="1"/>
      <protection locked="0"/>
    </xf>
    <xf numFmtId="0" fontId="20" fillId="45" borderId="0" applyNumberFormat="0" applyBorder="0" applyAlignment="0" applyProtection="0"/>
    <xf numFmtId="9" fontId="3" fillId="0" borderId="0" applyFont="0" applyFill="0" applyBorder="0" applyAlignment="0" applyProtection="0"/>
    <xf numFmtId="0" fontId="18" fillId="20" borderId="0" applyNumberFormat="0" applyBorder="0" applyAlignment="0" applyProtection="0"/>
    <xf numFmtId="0" fontId="3" fillId="19" borderId="0" applyNumberFormat="0" applyBorder="0" applyAlignment="0" applyProtection="0"/>
    <xf numFmtId="0" fontId="14" fillId="7" borderId="7" applyNumberFormat="0" applyAlignment="0" applyProtection="0"/>
    <xf numFmtId="43" fontId="3" fillId="0" borderId="0" applyFont="0" applyFill="0" applyBorder="0" applyAlignment="0" applyProtection="0"/>
    <xf numFmtId="0" fontId="12" fillId="6" borderId="4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6" fillId="56" borderId="0" applyNumberFormat="0" applyBorder="0" applyAlignment="0" applyProtection="0"/>
    <xf numFmtId="43" fontId="23" fillId="0" borderId="0" applyFont="0" applyFill="0" applyBorder="0" applyAlignment="0" applyProtection="0"/>
    <xf numFmtId="0" fontId="50" fillId="0" borderId="17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8" fillId="32" borderId="0" applyNumberFormat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6" fillId="59" borderId="0" applyNumberFormat="0" applyBorder="0" applyAlignment="0" applyProtection="0"/>
    <xf numFmtId="0" fontId="36" fillId="58" borderId="0" applyNumberFormat="0" applyBorder="0" applyAlignment="0" applyProtection="0"/>
    <xf numFmtId="0" fontId="36" fillId="54" borderId="0" applyNumberFormat="0" applyBorder="0" applyAlignment="0" applyProtection="0"/>
    <xf numFmtId="0" fontId="33" fillId="36" borderId="11" applyNumberFormat="0">
      <alignment horizontal="center" readingOrder="1"/>
      <protection locked="0"/>
    </xf>
    <xf numFmtId="43" fontId="20" fillId="0" borderId="0" applyFont="0" applyFill="0" applyBorder="0" applyAlignment="0" applyProtection="0"/>
    <xf numFmtId="0" fontId="18" fillId="29" borderId="0" applyNumberFormat="0" applyBorder="0" applyAlignment="0" applyProtection="0"/>
    <xf numFmtId="0" fontId="18" fillId="28" borderId="0" applyNumberFormat="0" applyBorder="0" applyAlignment="0" applyProtection="0"/>
    <xf numFmtId="0" fontId="3" fillId="27" borderId="0" applyNumberFormat="0" applyBorder="0" applyAlignment="0" applyProtection="0"/>
    <xf numFmtId="0" fontId="1" fillId="0" borderId="0"/>
    <xf numFmtId="164" fontId="41" fillId="39" borderId="11">
      <alignment readingOrder="1"/>
      <protection locked="0"/>
    </xf>
    <xf numFmtId="4" fontId="33" fillId="38" borderId="11">
      <alignment readingOrder="1"/>
      <protection locked="0"/>
    </xf>
    <xf numFmtId="4" fontId="33" fillId="36" borderId="11">
      <alignment readingOrder="1"/>
      <protection locked="0"/>
    </xf>
    <xf numFmtId="0" fontId="55" fillId="0" borderId="0" applyBorder="0">
      <alignment horizontal="centerContinuous"/>
    </xf>
    <xf numFmtId="0" fontId="25" fillId="0" borderId="0" applyBorder="0">
      <alignment horizontal="centerContinuous"/>
    </xf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4" fillId="39" borderId="11" applyNumberFormat="0">
      <alignment readingOrder="1"/>
      <protection locked="0"/>
    </xf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30" borderId="0" applyNumberFormat="0" applyBorder="0" applyAlignment="0" applyProtection="0"/>
    <xf numFmtId="164" fontId="41" fillId="39" borderId="11">
      <alignment readingOrder="1"/>
      <protection locked="0"/>
    </xf>
    <xf numFmtId="0" fontId="40" fillId="0" borderId="11" applyNumberFormat="0">
      <alignment readingOrder="1"/>
      <protection locked="0"/>
    </xf>
    <xf numFmtId="44" fontId="3" fillId="0" borderId="0" applyFont="0" applyFill="0" applyBorder="0" applyAlignment="0" applyProtection="0"/>
    <xf numFmtId="0" fontId="13" fillId="0" borderId="6" applyNumberFormat="0" applyFill="0" applyAlignment="0" applyProtection="0"/>
    <xf numFmtId="0" fontId="3" fillId="26" borderId="0" applyNumberFormat="0" applyBorder="0" applyAlignment="0" applyProtection="0"/>
    <xf numFmtId="44" fontId="3" fillId="0" borderId="0" applyFont="0" applyFill="0" applyBorder="0" applyAlignment="0" applyProtection="0"/>
    <xf numFmtId="164" fontId="33" fillId="39" borderId="11">
      <alignment readingOrder="1"/>
      <protection locked="0"/>
    </xf>
    <xf numFmtId="0" fontId="54" fillId="39" borderId="11" applyNumberFormat="0">
      <alignment readingOrder="1"/>
      <protection locked="0"/>
    </xf>
    <xf numFmtId="4" fontId="33" fillId="38" borderId="11">
      <alignment horizontal="center" readingOrder="1"/>
      <protection locked="0"/>
    </xf>
    <xf numFmtId="0" fontId="33" fillId="36" borderId="11" applyNumberFormat="0">
      <alignment horizontal="center" readingOrder="1"/>
      <protection locked="0"/>
    </xf>
    <xf numFmtId="0" fontId="35" fillId="0" borderId="13" applyNumberFormat="0" applyFont="0">
      <alignment readingOrder="1"/>
      <protection locked="0"/>
    </xf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9" fillId="0" borderId="0" applyProtection="0"/>
    <xf numFmtId="0" fontId="20" fillId="49" borderId="0" applyNumberFormat="0" applyBorder="0" applyAlignment="0" applyProtection="0"/>
    <xf numFmtId="0" fontId="20" fillId="37" borderId="0" applyNumberFormat="0" applyBorder="0" applyAlignment="0" applyProtection="0"/>
    <xf numFmtId="0" fontId="20" fillId="43" borderId="0" applyNumberFormat="0" applyBorder="0" applyAlignment="0" applyProtection="0"/>
    <xf numFmtId="44" fontId="19" fillId="0" borderId="0" applyFont="0" applyFill="0" applyBorder="0" applyAlignment="0" applyProtection="0"/>
    <xf numFmtId="0" fontId="22" fillId="0" borderId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7" fillId="0" borderId="9" applyNumberFormat="0" applyFill="0" applyAlignment="0" applyProtection="0"/>
    <xf numFmtId="43" fontId="34" fillId="0" borderId="0" applyFont="0" applyFill="0" applyBorder="0" applyAlignment="0" applyProtection="0"/>
    <xf numFmtId="0" fontId="33" fillId="40" borderId="11" applyNumberFormat="0">
      <alignment readingOrder="1"/>
      <protection locked="0"/>
    </xf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8" fillId="3" borderId="0" applyNumberFormat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0">
    <xf numFmtId="0" fontId="0" fillId="0" borderId="0" xfId="0"/>
    <xf numFmtId="0" fontId="32" fillId="0" borderId="0" xfId="0" applyFont="1"/>
    <xf numFmtId="3" fontId="0" fillId="0" borderId="0" xfId="0" applyNumberFormat="1"/>
    <xf numFmtId="1" fontId="31" fillId="0" borderId="0" xfId="595" applyNumberFormat="1" applyFont="1" applyFill="1" applyBorder="1" applyAlignment="1">
      <alignment horizontal="right"/>
    </xf>
    <xf numFmtId="1" fontId="19" fillId="0" borderId="0" xfId="595" applyNumberFormat="1" applyFont="1" applyFill="1" applyBorder="1" applyAlignment="1" applyProtection="1"/>
    <xf numFmtId="38" fontId="0" fillId="0" borderId="0" xfId="0" applyNumberFormat="1"/>
    <xf numFmtId="0" fontId="58" fillId="0" borderId="19" xfId="0" applyFont="1" applyBorder="1"/>
    <xf numFmtId="17" fontId="58" fillId="0" borderId="19" xfId="0" applyNumberFormat="1" applyFont="1" applyBorder="1"/>
    <xf numFmtId="0" fontId="0" fillId="0" borderId="0" xfId="0" applyAlignment="1">
      <alignment horizontal="center"/>
    </xf>
    <xf numFmtId="0" fontId="59" fillId="0" borderId="0" xfId="0" applyFont="1" applyAlignment="1">
      <alignment horizontal="center"/>
    </xf>
    <xf numFmtId="38" fontId="0" fillId="0" borderId="19" xfId="0" applyNumberFormat="1" applyBorder="1"/>
    <xf numFmtId="17" fontId="58" fillId="0" borderId="0" xfId="0" applyNumberFormat="1" applyFont="1"/>
    <xf numFmtId="0" fontId="58" fillId="0" borderId="0" xfId="0" applyFont="1" applyAlignment="1"/>
    <xf numFmtId="0" fontId="0" fillId="0" borderId="0" xfId="0" applyBorder="1"/>
    <xf numFmtId="3" fontId="0" fillId="0" borderId="19" xfId="0" applyNumberFormat="1" applyBorder="1"/>
    <xf numFmtId="3" fontId="0" fillId="0" borderId="0" xfId="0" applyNumberFormat="1" applyBorder="1"/>
    <xf numFmtId="38" fontId="0" fillId="0" borderId="0" xfId="0" applyNumberFormat="1" applyBorder="1"/>
    <xf numFmtId="0" fontId="0" fillId="0" borderId="0" xfId="0" applyBorder="1" applyAlignment="1">
      <alignment horizontal="center"/>
    </xf>
    <xf numFmtId="0" fontId="58" fillId="0" borderId="19" xfId="0" applyFont="1" applyBorder="1" applyAlignment="1">
      <alignment horizontal="right"/>
    </xf>
    <xf numFmtId="0" fontId="0" fillId="0" borderId="19" xfId="0" applyBorder="1"/>
    <xf numFmtId="0" fontId="58" fillId="0" borderId="0" xfId="0" applyFont="1" applyBorder="1" applyAlignment="1">
      <alignment horizontal="right"/>
    </xf>
    <xf numFmtId="0" fontId="0" fillId="0" borderId="0" xfId="0" applyFill="1"/>
    <xf numFmtId="3" fontId="60" fillId="0" borderId="0" xfId="0" applyNumberFormat="1" applyFont="1"/>
    <xf numFmtId="38" fontId="60" fillId="0" borderId="0" xfId="0" applyNumberFormat="1" applyFont="1"/>
    <xf numFmtId="3" fontId="60" fillId="0" borderId="19" xfId="0" applyNumberFormat="1" applyFont="1" applyBorder="1"/>
    <xf numFmtId="0" fontId="60" fillId="0" borderId="0" xfId="0" applyFont="1" applyFill="1"/>
    <xf numFmtId="0" fontId="57" fillId="0" borderId="0" xfId="0" applyFont="1"/>
    <xf numFmtId="38" fontId="0" fillId="0" borderId="0" xfId="0" applyNumberFormat="1" applyFill="1"/>
    <xf numFmtId="38" fontId="0" fillId="0" borderId="0" xfId="0" applyNumberFormat="1" applyFill="1" applyBorder="1"/>
    <xf numFmtId="38" fontId="57" fillId="0" borderId="0" xfId="0" applyNumberFormat="1" applyFont="1" applyFill="1"/>
    <xf numFmtId="38" fontId="57" fillId="0" borderId="0" xfId="0" applyNumberFormat="1" applyFont="1" applyFill="1" applyBorder="1"/>
    <xf numFmtId="38" fontId="0" fillId="0" borderId="19" xfId="0" applyNumberFormat="1" applyFill="1" applyBorder="1"/>
    <xf numFmtId="3" fontId="60" fillId="0" borderId="0" xfId="0" applyNumberFormat="1" applyFont="1" applyFill="1" applyBorder="1"/>
    <xf numFmtId="3" fontId="60" fillId="0" borderId="0" xfId="0" applyNumberFormat="1" applyFont="1" applyBorder="1"/>
    <xf numFmtId="0" fontId="57" fillId="0" borderId="19" xfId="0" applyFont="1" applyBorder="1"/>
    <xf numFmtId="0" fontId="60" fillId="0" borderId="0" xfId="0" applyFont="1"/>
    <xf numFmtId="17" fontId="61" fillId="0" borderId="0" xfId="0" applyNumberFormat="1" applyFont="1"/>
    <xf numFmtId="0" fontId="62" fillId="0" borderId="0" xfId="0" applyFont="1"/>
    <xf numFmtId="0" fontId="63" fillId="0" borderId="0" xfId="0" applyFont="1"/>
    <xf numFmtId="0" fontId="62" fillId="0" borderId="0" xfId="0" applyFont="1" applyFill="1" applyBorder="1"/>
    <xf numFmtId="17" fontId="60" fillId="0" borderId="0" xfId="0" applyNumberFormat="1" applyFont="1" applyFill="1" applyBorder="1" applyAlignment="1">
      <alignment horizontal="right"/>
    </xf>
    <xf numFmtId="0" fontId="63" fillId="0" borderId="0" xfId="0" applyFont="1" applyFill="1" applyBorder="1"/>
    <xf numFmtId="0" fontId="60" fillId="0" borderId="0" xfId="0" applyFont="1" applyFill="1" applyBorder="1"/>
    <xf numFmtId="165" fontId="60" fillId="0" borderId="0" xfId="0" applyNumberFormat="1" applyFont="1" applyFill="1"/>
    <xf numFmtId="165" fontId="60" fillId="0" borderId="0" xfId="0" applyNumberFormat="1" applyFont="1"/>
    <xf numFmtId="0" fontId="61" fillId="0" borderId="0" xfId="0" applyFont="1"/>
    <xf numFmtId="0" fontId="62" fillId="0" borderId="0" xfId="0" applyFont="1" applyFill="1"/>
    <xf numFmtId="17" fontId="61" fillId="0" borderId="0" xfId="0" applyNumberFormat="1" applyFont="1" applyFill="1"/>
    <xf numFmtId="3" fontId="60" fillId="0" borderId="0" xfId="0" applyNumberFormat="1" applyFont="1" applyFill="1"/>
    <xf numFmtId="38" fontId="60" fillId="0" borderId="0" xfId="0" applyNumberFormat="1" applyFont="1" applyFill="1"/>
    <xf numFmtId="3" fontId="64" fillId="0" borderId="0" xfId="595" applyNumberFormat="1" applyFont="1" applyFill="1"/>
    <xf numFmtId="38" fontId="64" fillId="0" borderId="0" xfId="595" applyNumberFormat="1" applyFont="1" applyFill="1"/>
    <xf numFmtId="38" fontId="64" fillId="0" borderId="0" xfId="0" applyNumberFormat="1" applyFont="1" applyFill="1"/>
    <xf numFmtId="0" fontId="63" fillId="0" borderId="0" xfId="0" applyFont="1" applyFill="1"/>
    <xf numFmtId="0" fontId="64" fillId="0" borderId="0" xfId="0" applyFont="1" applyFill="1"/>
    <xf numFmtId="3" fontId="64" fillId="0" borderId="0" xfId="0" applyNumberFormat="1" applyFont="1" applyFill="1"/>
    <xf numFmtId="0" fontId="65" fillId="0" borderId="0" xfId="0" applyFont="1"/>
    <xf numFmtId="166" fontId="0" fillId="0" borderId="0" xfId="835" applyNumberFormat="1" applyFont="1"/>
    <xf numFmtId="0" fontId="64" fillId="0" borderId="0" xfId="0" applyFont="1" applyAlignment="1">
      <alignment horizontal="right"/>
    </xf>
    <xf numFmtId="0" fontId="57" fillId="0" borderId="0" xfId="0" applyFont="1" applyBorder="1" applyAlignment="1">
      <alignment horizontal="right"/>
    </xf>
  </cellXfs>
  <cellStyles count="836">
    <cellStyle name="_ColumnTitles" xfId="731" xr:uid="{00000000-0005-0000-0000-000000000000}"/>
    <cellStyle name="_ColumnTitles 2" xfId="773" xr:uid="{00000000-0005-0000-0000-000001000000}"/>
    <cellStyle name="_DateRange" xfId="728" xr:uid="{00000000-0005-0000-0000-000002000000}"/>
    <cellStyle name="_DateRange 2" xfId="784" xr:uid="{00000000-0005-0000-0000-000003000000}"/>
    <cellStyle name="_Hidden" xfId="778" xr:uid="{00000000-0005-0000-0000-000004000000}"/>
    <cellStyle name="_Hidden 2" xfId="677" xr:uid="{00000000-0005-0000-0000-000005000000}"/>
    <cellStyle name="_Normal" xfId="721" xr:uid="{00000000-0005-0000-0000-000006000000}"/>
    <cellStyle name="_Normal 2" xfId="632" xr:uid="{00000000-0005-0000-0000-000007000000}"/>
    <cellStyle name="_Percentage" xfId="725" xr:uid="{00000000-0005-0000-0000-000008000000}"/>
    <cellStyle name="_Percentage 2" xfId="783" xr:uid="{00000000-0005-0000-0000-000009000000}"/>
    <cellStyle name="_PercentageBold" xfId="777" xr:uid="{00000000-0005-0000-0000-00000A000000}"/>
    <cellStyle name="_PercentageBold 2" xfId="766" xr:uid="{00000000-0005-0000-0000-00000B000000}"/>
    <cellStyle name="_SeriesAttributes" xfId="735" xr:uid="{00000000-0005-0000-0000-00000C000000}"/>
    <cellStyle name="_SeriesAttributes 2" xfId="803" xr:uid="{00000000-0005-0000-0000-00000D000000}"/>
    <cellStyle name="_SeriesData" xfId="655" xr:uid="{00000000-0005-0000-0000-00000E000000}"/>
    <cellStyle name="_SeriesData 2" xfId="734" xr:uid="{00000000-0005-0000-0000-00000F000000}"/>
    <cellStyle name="_SeriesDataForecast" xfId="730" xr:uid="{00000000-0005-0000-0000-000010000000}"/>
    <cellStyle name="_SeriesDataForecast 2" xfId="732" xr:uid="{00000000-0005-0000-0000-000011000000}"/>
    <cellStyle name="_SeriesDataForecastNA" xfId="727" xr:uid="{00000000-0005-0000-0000-000012000000}"/>
    <cellStyle name="_SeriesDataForecastNA 2" xfId="785" xr:uid="{00000000-0005-0000-0000-000013000000}"/>
    <cellStyle name="_SeriesDataNA" xfId="760" xr:uid="{00000000-0005-0000-0000-000014000000}"/>
    <cellStyle name="_SeriesDataNA 2" xfId="786" xr:uid="{00000000-0005-0000-0000-000015000000}"/>
    <cellStyle name="_SeriesDataStatistics" xfId="724" xr:uid="{00000000-0005-0000-0000-000016000000}"/>
    <cellStyle name="_SeriesDataStatistics 2" xfId="768" xr:uid="{00000000-0005-0000-0000-000017000000}"/>
    <cellStyle name="_SeriesDataStatisticsForecast" xfId="720" xr:uid="{00000000-0005-0000-0000-000018000000}"/>
    <cellStyle name="_SeriesDataStatisticsForecast 2" xfId="767" xr:uid="{00000000-0005-0000-0000-000019000000}"/>
    <cellStyle name="20% - Accent1 2" xfId="22" xr:uid="{00000000-0005-0000-0000-00001A000000}"/>
    <cellStyle name="20% - Accent1 2 2" xfId="666" xr:uid="{00000000-0005-0000-0000-00001B000000}"/>
    <cellStyle name="20% - Accent1 2 3" xfId="794" xr:uid="{00000000-0005-0000-0000-00001C000000}"/>
    <cellStyle name="20% - Accent2 2" xfId="26" xr:uid="{00000000-0005-0000-0000-00001D000000}"/>
    <cellStyle name="20% - Accent2 2 2" xfId="635" xr:uid="{00000000-0005-0000-0000-00001E000000}"/>
    <cellStyle name="20% - Accent2 2 3" xfId="719" xr:uid="{00000000-0005-0000-0000-00001F000000}"/>
    <cellStyle name="20% - Accent3 2" xfId="30" xr:uid="{00000000-0005-0000-0000-000020000000}"/>
    <cellStyle name="20% - Accent3 2 2" xfId="617" xr:uid="{00000000-0005-0000-0000-000021000000}"/>
    <cellStyle name="20% - Accent3 2 3" xfId="718" xr:uid="{00000000-0005-0000-0000-000022000000}"/>
    <cellStyle name="20% - Accent4 2" xfId="34" xr:uid="{00000000-0005-0000-0000-000023000000}"/>
    <cellStyle name="20% - Accent4 2 2" xfId="624" xr:uid="{00000000-0005-0000-0000-000024000000}"/>
    <cellStyle name="20% - Accent4 2 3" xfId="736" xr:uid="{00000000-0005-0000-0000-000025000000}"/>
    <cellStyle name="20% - Accent5 2" xfId="38" xr:uid="{00000000-0005-0000-0000-000026000000}"/>
    <cellStyle name="20% - Accent5 2 2" xfId="781" xr:uid="{00000000-0005-0000-0000-000027000000}"/>
    <cellStyle name="20% - Accent5 2 3" xfId="716" xr:uid="{00000000-0005-0000-0000-000028000000}"/>
    <cellStyle name="20% - Accent6 2" xfId="42" xr:uid="{00000000-0005-0000-0000-000029000000}"/>
    <cellStyle name="20% - Accent6 2 2" xfId="776" xr:uid="{00000000-0005-0000-0000-00002A000000}"/>
    <cellStyle name="20% - Accent6 2 3" xfId="715" xr:uid="{00000000-0005-0000-0000-00002B000000}"/>
    <cellStyle name="40% - Accent1 2" xfId="23" xr:uid="{00000000-0005-0000-0000-00002C000000}"/>
    <cellStyle name="40% - Accent1 3" xfId="670" xr:uid="{00000000-0005-0000-0000-00002D000000}"/>
    <cellStyle name="40% - Accent2 2" xfId="27" xr:uid="{00000000-0005-0000-0000-00002E000000}"/>
    <cellStyle name="40% - Accent2 2 2" xfId="618" xr:uid="{00000000-0005-0000-0000-00002F000000}"/>
    <cellStyle name="40% - Accent2 2 3" xfId="669" xr:uid="{00000000-0005-0000-0000-000030000000}"/>
    <cellStyle name="40% - Accent2 3" xfId="621" xr:uid="{00000000-0005-0000-0000-000031000000}"/>
    <cellStyle name="40% - Accent3 2" xfId="31" xr:uid="{00000000-0005-0000-0000-000032000000}"/>
    <cellStyle name="40% - Accent3 2 2" xfId="739" xr:uid="{00000000-0005-0000-0000-000033000000}"/>
    <cellStyle name="40% - Accent3 2 3" xfId="793" xr:uid="{00000000-0005-0000-0000-000034000000}"/>
    <cellStyle name="40% - Accent4 2" xfId="35" xr:uid="{00000000-0005-0000-0000-000035000000}"/>
    <cellStyle name="40% - Accent4 2 2" xfId="616" xr:uid="{00000000-0005-0000-0000-000036000000}"/>
    <cellStyle name="40% - Accent4 2 3" xfId="792" xr:uid="{00000000-0005-0000-0000-000037000000}"/>
    <cellStyle name="40% - Accent5 2" xfId="39" xr:uid="{00000000-0005-0000-0000-000038000000}"/>
    <cellStyle name="40% - Accent5 2 2" xfId="764" xr:uid="{00000000-0005-0000-0000-000039000000}"/>
    <cellStyle name="40% - Accent5 2 3" xfId="714" xr:uid="{00000000-0005-0000-0000-00003A000000}"/>
    <cellStyle name="40% - Accent6 2" xfId="43" xr:uid="{00000000-0005-0000-0000-00003B000000}"/>
    <cellStyle name="40% - Accent6 3" xfId="713" xr:uid="{00000000-0005-0000-0000-00003C000000}"/>
    <cellStyle name="60% - Accent1 2" xfId="24" xr:uid="{00000000-0005-0000-0000-00003D000000}"/>
    <cellStyle name="60% - Accent1 3" xfId="712" xr:uid="{00000000-0005-0000-0000-00003E000000}"/>
    <cellStyle name="60% - Accent2 2" xfId="28" xr:uid="{00000000-0005-0000-0000-00003F000000}"/>
    <cellStyle name="60% - Accent2 3" xfId="711" xr:uid="{00000000-0005-0000-0000-000040000000}"/>
    <cellStyle name="60% - Accent3 2" xfId="32" xr:uid="{00000000-0005-0000-0000-000041000000}"/>
    <cellStyle name="60% - Accent3 2 2" xfId="738" xr:uid="{00000000-0005-0000-0000-000042000000}"/>
    <cellStyle name="60% - Accent3 2 3" xfId="710" xr:uid="{00000000-0005-0000-0000-000043000000}"/>
    <cellStyle name="60% - Accent4 2" xfId="36" xr:uid="{00000000-0005-0000-0000-000044000000}"/>
    <cellStyle name="60% - Accent4 2 2" xfId="637" xr:uid="{00000000-0005-0000-0000-000045000000}"/>
    <cellStyle name="60% - Accent4 2 3" xfId="709" xr:uid="{00000000-0005-0000-0000-000046000000}"/>
    <cellStyle name="60% - Accent5 2" xfId="40" xr:uid="{00000000-0005-0000-0000-000047000000}"/>
    <cellStyle name="60% - Accent5 2 2" xfId="763" xr:uid="{00000000-0005-0000-0000-000048000000}"/>
    <cellStyle name="60% - Accent5 2 3" xfId="759" xr:uid="{00000000-0005-0000-0000-000049000000}"/>
    <cellStyle name="60% - Accent6 2" xfId="44" xr:uid="{00000000-0005-0000-0000-00004A000000}"/>
    <cellStyle name="60% - Accent6 2 2" xfId="754" xr:uid="{00000000-0005-0000-0000-00004B000000}"/>
    <cellStyle name="60% - Accent6 2 3" xfId="708" xr:uid="{00000000-0005-0000-0000-00004C000000}"/>
    <cellStyle name="Accent1 2" xfId="21" xr:uid="{00000000-0005-0000-0000-00004D000000}"/>
    <cellStyle name="Accent1 2 2" xfId="634" xr:uid="{00000000-0005-0000-0000-00004E000000}"/>
    <cellStyle name="Accent1 2 3" xfId="746" xr:uid="{00000000-0005-0000-0000-00004F000000}"/>
    <cellStyle name="Accent2 2" xfId="25" xr:uid="{00000000-0005-0000-0000-000050000000}"/>
    <cellStyle name="Accent2 2 2" xfId="625" xr:uid="{00000000-0005-0000-0000-000051000000}"/>
    <cellStyle name="Accent2 2 3" xfId="657" xr:uid="{00000000-0005-0000-0000-000052000000}"/>
    <cellStyle name="Accent3 2" xfId="29" xr:uid="{00000000-0005-0000-0000-000053000000}"/>
    <cellStyle name="Accent3 2 2" xfId="661" xr:uid="{00000000-0005-0000-0000-000054000000}"/>
    <cellStyle name="Accent3 2 3" xfId="758" xr:uid="{00000000-0005-0000-0000-000055000000}"/>
    <cellStyle name="Accent4 2" xfId="33" xr:uid="{00000000-0005-0000-0000-000056000000}"/>
    <cellStyle name="Accent4 2 2" xfId="633" xr:uid="{00000000-0005-0000-0000-000057000000}"/>
    <cellStyle name="Accent4 2 3" xfId="757" xr:uid="{00000000-0005-0000-0000-000058000000}"/>
    <cellStyle name="Accent5 2" xfId="37" xr:uid="{00000000-0005-0000-0000-000059000000}"/>
    <cellStyle name="Accent5 2 2" xfId="622" xr:uid="{00000000-0005-0000-0000-00005A000000}"/>
    <cellStyle name="Accent5 2 3" xfId="707" xr:uid="{00000000-0005-0000-0000-00005B000000}"/>
    <cellStyle name="Accent6 2" xfId="41" xr:uid="{00000000-0005-0000-0000-00005C000000}"/>
    <cellStyle name="Accent6 2 2" xfId="762" xr:uid="{00000000-0005-0000-0000-00005D000000}"/>
    <cellStyle name="Accent6 2 3" xfId="706" xr:uid="{00000000-0005-0000-0000-00005E000000}"/>
    <cellStyle name="Bad 2" xfId="555" xr:uid="{00000000-0005-0000-0000-00005F000000}"/>
    <cellStyle name="Bad 2 2" xfId="809" xr:uid="{00000000-0005-0000-0000-000060000000}"/>
    <cellStyle name="Bad 2 3" xfId="705" xr:uid="{00000000-0005-0000-0000-000061000000}"/>
    <cellStyle name="Bad 3" xfId="10" xr:uid="{00000000-0005-0000-0000-000062000000}"/>
    <cellStyle name="Calculation 2" xfId="14" xr:uid="{00000000-0005-0000-0000-000063000000}"/>
    <cellStyle name="Calculation 2 2" xfId="742" xr:uid="{00000000-0005-0000-0000-000064000000}"/>
    <cellStyle name="Calculation 2 3" xfId="704" xr:uid="{00000000-0005-0000-0000-000065000000}"/>
    <cellStyle name="Check Cell 2" xfId="16" xr:uid="{00000000-0005-0000-0000-000066000000}"/>
    <cellStyle name="Check Cell 2 2" xfId="740" xr:uid="{00000000-0005-0000-0000-000067000000}"/>
    <cellStyle name="Check Cell 2 3" xfId="703" xr:uid="{00000000-0005-0000-0000-000068000000}"/>
    <cellStyle name="Comma [0] 2" xfId="798" xr:uid="{00000000-0005-0000-0000-000069000000}"/>
    <cellStyle name="Comma 10" xfId="557" xr:uid="{00000000-0005-0000-0000-00006A000000}"/>
    <cellStyle name="Comma 10 10" xfId="47" xr:uid="{00000000-0005-0000-0000-00006B000000}"/>
    <cellStyle name="Comma 10 11" xfId="48" xr:uid="{00000000-0005-0000-0000-00006C000000}"/>
    <cellStyle name="Comma 10 12" xfId="49" xr:uid="{00000000-0005-0000-0000-00006D000000}"/>
    <cellStyle name="Comma 10 13" xfId="50" xr:uid="{00000000-0005-0000-0000-00006E000000}"/>
    <cellStyle name="Comma 10 14" xfId="51" xr:uid="{00000000-0005-0000-0000-00006F000000}"/>
    <cellStyle name="Comma 10 15" xfId="52" xr:uid="{00000000-0005-0000-0000-000070000000}"/>
    <cellStyle name="Comma 10 16" xfId="53" xr:uid="{00000000-0005-0000-0000-000071000000}"/>
    <cellStyle name="Comma 10 17" xfId="54" xr:uid="{00000000-0005-0000-0000-000072000000}"/>
    <cellStyle name="Comma 10 18" xfId="55" xr:uid="{00000000-0005-0000-0000-000073000000}"/>
    <cellStyle name="Comma 10 19" xfId="56" xr:uid="{00000000-0005-0000-0000-000074000000}"/>
    <cellStyle name="Comma 10 2" xfId="57" xr:uid="{00000000-0005-0000-0000-000075000000}"/>
    <cellStyle name="Comma 10 20" xfId="58" xr:uid="{00000000-0005-0000-0000-000076000000}"/>
    <cellStyle name="Comma 10 21" xfId="59" xr:uid="{00000000-0005-0000-0000-000077000000}"/>
    <cellStyle name="Comma 10 22" xfId="60" xr:uid="{00000000-0005-0000-0000-000078000000}"/>
    <cellStyle name="Comma 10 23" xfId="61" xr:uid="{00000000-0005-0000-0000-000079000000}"/>
    <cellStyle name="Comma 10 24" xfId="62" xr:uid="{00000000-0005-0000-0000-00007A000000}"/>
    <cellStyle name="Comma 10 25" xfId="811" xr:uid="{00000000-0005-0000-0000-00007B000000}"/>
    <cellStyle name="Comma 10 3" xfId="63" xr:uid="{00000000-0005-0000-0000-00007C000000}"/>
    <cellStyle name="Comma 10 4" xfId="64" xr:uid="{00000000-0005-0000-0000-00007D000000}"/>
    <cellStyle name="Comma 10 5" xfId="65" xr:uid="{00000000-0005-0000-0000-00007E000000}"/>
    <cellStyle name="Comma 10 6" xfId="66" xr:uid="{00000000-0005-0000-0000-00007F000000}"/>
    <cellStyle name="Comma 10 7" xfId="67" xr:uid="{00000000-0005-0000-0000-000080000000}"/>
    <cellStyle name="Comma 10 8" xfId="68" xr:uid="{00000000-0005-0000-0000-000081000000}"/>
    <cellStyle name="Comma 10 9" xfId="69" xr:uid="{00000000-0005-0000-0000-000082000000}"/>
    <cellStyle name="Comma 11" xfId="558" xr:uid="{00000000-0005-0000-0000-000083000000}"/>
    <cellStyle name="Comma 11 10" xfId="70" xr:uid="{00000000-0005-0000-0000-000084000000}"/>
    <cellStyle name="Comma 11 11" xfId="71" xr:uid="{00000000-0005-0000-0000-000085000000}"/>
    <cellStyle name="Comma 11 12" xfId="72" xr:uid="{00000000-0005-0000-0000-000086000000}"/>
    <cellStyle name="Comma 11 13" xfId="73" xr:uid="{00000000-0005-0000-0000-000087000000}"/>
    <cellStyle name="Comma 11 14" xfId="74" xr:uid="{00000000-0005-0000-0000-000088000000}"/>
    <cellStyle name="Comma 11 15" xfId="75" xr:uid="{00000000-0005-0000-0000-000089000000}"/>
    <cellStyle name="Comma 11 16" xfId="76" xr:uid="{00000000-0005-0000-0000-00008A000000}"/>
    <cellStyle name="Comma 11 17" xfId="77" xr:uid="{00000000-0005-0000-0000-00008B000000}"/>
    <cellStyle name="Comma 11 18" xfId="78" xr:uid="{00000000-0005-0000-0000-00008C000000}"/>
    <cellStyle name="Comma 11 19" xfId="79" xr:uid="{00000000-0005-0000-0000-00008D000000}"/>
    <cellStyle name="Comma 11 2" xfId="80" xr:uid="{00000000-0005-0000-0000-00008E000000}"/>
    <cellStyle name="Comma 11 20" xfId="81" xr:uid="{00000000-0005-0000-0000-00008F000000}"/>
    <cellStyle name="Comma 11 21" xfId="82" xr:uid="{00000000-0005-0000-0000-000090000000}"/>
    <cellStyle name="Comma 11 22" xfId="83" xr:uid="{00000000-0005-0000-0000-000091000000}"/>
    <cellStyle name="Comma 11 23" xfId="84" xr:uid="{00000000-0005-0000-0000-000092000000}"/>
    <cellStyle name="Comma 11 24" xfId="85" xr:uid="{00000000-0005-0000-0000-000093000000}"/>
    <cellStyle name="Comma 11 25" xfId="812" xr:uid="{00000000-0005-0000-0000-000094000000}"/>
    <cellStyle name="Comma 11 3" xfId="86" xr:uid="{00000000-0005-0000-0000-000095000000}"/>
    <cellStyle name="Comma 11 4" xfId="87" xr:uid="{00000000-0005-0000-0000-000096000000}"/>
    <cellStyle name="Comma 11 5" xfId="88" xr:uid="{00000000-0005-0000-0000-000097000000}"/>
    <cellStyle name="Comma 11 6" xfId="89" xr:uid="{00000000-0005-0000-0000-000098000000}"/>
    <cellStyle name="Comma 11 7" xfId="90" xr:uid="{00000000-0005-0000-0000-000099000000}"/>
    <cellStyle name="Comma 11 8" xfId="91" xr:uid="{00000000-0005-0000-0000-00009A000000}"/>
    <cellStyle name="Comma 11 9" xfId="92" xr:uid="{00000000-0005-0000-0000-00009B000000}"/>
    <cellStyle name="Comma 12" xfId="4" xr:uid="{00000000-0005-0000-0000-00009C000000}"/>
    <cellStyle name="Comma 12 10" xfId="93" xr:uid="{00000000-0005-0000-0000-00009D000000}"/>
    <cellStyle name="Comma 12 11" xfId="94" xr:uid="{00000000-0005-0000-0000-00009E000000}"/>
    <cellStyle name="Comma 12 12" xfId="95" xr:uid="{00000000-0005-0000-0000-00009F000000}"/>
    <cellStyle name="Comma 12 13" xfId="96" xr:uid="{00000000-0005-0000-0000-0000A0000000}"/>
    <cellStyle name="Comma 12 14" xfId="97" xr:uid="{00000000-0005-0000-0000-0000A1000000}"/>
    <cellStyle name="Comma 12 15" xfId="98" xr:uid="{00000000-0005-0000-0000-0000A2000000}"/>
    <cellStyle name="Comma 12 16" xfId="99" xr:uid="{00000000-0005-0000-0000-0000A3000000}"/>
    <cellStyle name="Comma 12 17" xfId="100" xr:uid="{00000000-0005-0000-0000-0000A4000000}"/>
    <cellStyle name="Comma 12 18" xfId="101" xr:uid="{00000000-0005-0000-0000-0000A5000000}"/>
    <cellStyle name="Comma 12 19" xfId="102" xr:uid="{00000000-0005-0000-0000-0000A6000000}"/>
    <cellStyle name="Comma 12 2" xfId="103" xr:uid="{00000000-0005-0000-0000-0000A7000000}"/>
    <cellStyle name="Comma 12 20" xfId="104" xr:uid="{00000000-0005-0000-0000-0000A8000000}"/>
    <cellStyle name="Comma 12 21" xfId="105" xr:uid="{00000000-0005-0000-0000-0000A9000000}"/>
    <cellStyle name="Comma 12 22" xfId="106" xr:uid="{00000000-0005-0000-0000-0000AA000000}"/>
    <cellStyle name="Comma 12 23" xfId="107" xr:uid="{00000000-0005-0000-0000-0000AB000000}"/>
    <cellStyle name="Comma 12 24" xfId="108" xr:uid="{00000000-0005-0000-0000-0000AC000000}"/>
    <cellStyle name="Comma 12 25" xfId="687" xr:uid="{00000000-0005-0000-0000-0000AD000000}"/>
    <cellStyle name="Comma 12 3" xfId="109" xr:uid="{00000000-0005-0000-0000-0000AE000000}"/>
    <cellStyle name="Comma 12 4" xfId="110" xr:uid="{00000000-0005-0000-0000-0000AF000000}"/>
    <cellStyle name="Comma 12 5" xfId="111" xr:uid="{00000000-0005-0000-0000-0000B0000000}"/>
    <cellStyle name="Comma 12 6" xfId="112" xr:uid="{00000000-0005-0000-0000-0000B1000000}"/>
    <cellStyle name="Comma 12 7" xfId="113" xr:uid="{00000000-0005-0000-0000-0000B2000000}"/>
    <cellStyle name="Comma 12 8" xfId="114" xr:uid="{00000000-0005-0000-0000-0000B3000000}"/>
    <cellStyle name="Comma 12 9" xfId="115" xr:uid="{00000000-0005-0000-0000-0000B4000000}"/>
    <cellStyle name="Comma 13" xfId="689" xr:uid="{00000000-0005-0000-0000-0000B5000000}"/>
    <cellStyle name="Comma 13 10" xfId="116" xr:uid="{00000000-0005-0000-0000-0000B6000000}"/>
    <cellStyle name="Comma 13 11" xfId="117" xr:uid="{00000000-0005-0000-0000-0000B7000000}"/>
    <cellStyle name="Comma 13 12" xfId="118" xr:uid="{00000000-0005-0000-0000-0000B8000000}"/>
    <cellStyle name="Comma 13 13" xfId="119" xr:uid="{00000000-0005-0000-0000-0000B9000000}"/>
    <cellStyle name="Comma 13 14" xfId="120" xr:uid="{00000000-0005-0000-0000-0000BA000000}"/>
    <cellStyle name="Comma 13 15" xfId="121" xr:uid="{00000000-0005-0000-0000-0000BB000000}"/>
    <cellStyle name="Comma 13 16" xfId="122" xr:uid="{00000000-0005-0000-0000-0000BC000000}"/>
    <cellStyle name="Comma 13 17" xfId="123" xr:uid="{00000000-0005-0000-0000-0000BD000000}"/>
    <cellStyle name="Comma 13 18" xfId="124" xr:uid="{00000000-0005-0000-0000-0000BE000000}"/>
    <cellStyle name="Comma 13 19" xfId="125" xr:uid="{00000000-0005-0000-0000-0000BF000000}"/>
    <cellStyle name="Comma 13 2" xfId="126" xr:uid="{00000000-0005-0000-0000-0000C0000000}"/>
    <cellStyle name="Comma 13 20" xfId="127" xr:uid="{00000000-0005-0000-0000-0000C1000000}"/>
    <cellStyle name="Comma 13 21" xfId="128" xr:uid="{00000000-0005-0000-0000-0000C2000000}"/>
    <cellStyle name="Comma 13 22" xfId="129" xr:uid="{00000000-0005-0000-0000-0000C3000000}"/>
    <cellStyle name="Comma 13 23" xfId="130" xr:uid="{00000000-0005-0000-0000-0000C4000000}"/>
    <cellStyle name="Comma 13 24" xfId="131" xr:uid="{00000000-0005-0000-0000-0000C5000000}"/>
    <cellStyle name="Comma 13 3" xfId="132" xr:uid="{00000000-0005-0000-0000-0000C6000000}"/>
    <cellStyle name="Comma 13 4" xfId="133" xr:uid="{00000000-0005-0000-0000-0000C7000000}"/>
    <cellStyle name="Comma 13 5" xfId="134" xr:uid="{00000000-0005-0000-0000-0000C8000000}"/>
    <cellStyle name="Comma 13 6" xfId="135" xr:uid="{00000000-0005-0000-0000-0000C9000000}"/>
    <cellStyle name="Comma 13 7" xfId="136" xr:uid="{00000000-0005-0000-0000-0000CA000000}"/>
    <cellStyle name="Comma 13 8" xfId="137" xr:uid="{00000000-0005-0000-0000-0000CB000000}"/>
    <cellStyle name="Comma 13 9" xfId="138" xr:uid="{00000000-0005-0000-0000-0000CC000000}"/>
    <cellStyle name="Comma 14" xfId="789" xr:uid="{00000000-0005-0000-0000-0000CD000000}"/>
    <cellStyle name="Comma 15" xfId="741" xr:uid="{00000000-0005-0000-0000-0000CE000000}"/>
    <cellStyle name="Comma 16" xfId="807" xr:uid="{00000000-0005-0000-0000-0000CF000000}"/>
    <cellStyle name="Comma 17" xfId="831" xr:uid="{00000000-0005-0000-0000-0000D0000000}"/>
    <cellStyle name="Comma 17 10" xfId="139" xr:uid="{00000000-0005-0000-0000-0000D1000000}"/>
    <cellStyle name="Comma 17 11" xfId="140" xr:uid="{00000000-0005-0000-0000-0000D2000000}"/>
    <cellStyle name="Comma 17 12" xfId="141" xr:uid="{00000000-0005-0000-0000-0000D3000000}"/>
    <cellStyle name="Comma 17 13" xfId="142" xr:uid="{00000000-0005-0000-0000-0000D4000000}"/>
    <cellStyle name="Comma 17 14" xfId="143" xr:uid="{00000000-0005-0000-0000-0000D5000000}"/>
    <cellStyle name="Comma 17 15" xfId="144" xr:uid="{00000000-0005-0000-0000-0000D6000000}"/>
    <cellStyle name="Comma 17 16" xfId="145" xr:uid="{00000000-0005-0000-0000-0000D7000000}"/>
    <cellStyle name="Comma 17 17" xfId="146" xr:uid="{00000000-0005-0000-0000-0000D8000000}"/>
    <cellStyle name="Comma 17 18" xfId="147" xr:uid="{00000000-0005-0000-0000-0000D9000000}"/>
    <cellStyle name="Comma 17 19" xfId="148" xr:uid="{00000000-0005-0000-0000-0000DA000000}"/>
    <cellStyle name="Comma 17 2" xfId="149" xr:uid="{00000000-0005-0000-0000-0000DB000000}"/>
    <cellStyle name="Comma 17 20" xfId="150" xr:uid="{00000000-0005-0000-0000-0000DC000000}"/>
    <cellStyle name="Comma 17 21" xfId="151" xr:uid="{00000000-0005-0000-0000-0000DD000000}"/>
    <cellStyle name="Comma 17 22" xfId="152" xr:uid="{00000000-0005-0000-0000-0000DE000000}"/>
    <cellStyle name="Comma 17 23" xfId="153" xr:uid="{00000000-0005-0000-0000-0000DF000000}"/>
    <cellStyle name="Comma 17 24" xfId="154" xr:uid="{00000000-0005-0000-0000-0000E0000000}"/>
    <cellStyle name="Comma 17 3" xfId="155" xr:uid="{00000000-0005-0000-0000-0000E1000000}"/>
    <cellStyle name="Comma 17 4" xfId="156" xr:uid="{00000000-0005-0000-0000-0000E2000000}"/>
    <cellStyle name="Comma 17 5" xfId="157" xr:uid="{00000000-0005-0000-0000-0000E3000000}"/>
    <cellStyle name="Comma 17 6" xfId="158" xr:uid="{00000000-0005-0000-0000-0000E4000000}"/>
    <cellStyle name="Comma 17 7" xfId="159" xr:uid="{00000000-0005-0000-0000-0000E5000000}"/>
    <cellStyle name="Comma 17 8" xfId="160" xr:uid="{00000000-0005-0000-0000-0000E6000000}"/>
    <cellStyle name="Comma 17 9" xfId="161" xr:uid="{00000000-0005-0000-0000-0000E7000000}"/>
    <cellStyle name="Comma 18" xfId="654" xr:uid="{00000000-0005-0000-0000-0000E8000000}"/>
    <cellStyle name="Comma 19" xfId="833" xr:uid="{00000000-0005-0000-0000-0000E9000000}"/>
    <cellStyle name="Comma 2" xfId="162" xr:uid="{00000000-0005-0000-0000-0000EA000000}"/>
    <cellStyle name="Comma 2 2" xfId="163" xr:uid="{00000000-0005-0000-0000-0000EB000000}"/>
    <cellStyle name="Comma 2 2 2" xfId="164" xr:uid="{00000000-0005-0000-0000-0000EC000000}"/>
    <cellStyle name="Comma 2 2 2 2" xfId="559" xr:uid="{00000000-0005-0000-0000-0000ED000000}"/>
    <cellStyle name="Comma 2 2 2 3" xfId="560" xr:uid="{00000000-0005-0000-0000-0000EE000000}"/>
    <cellStyle name="Comma 2 2 3" xfId="561" xr:uid="{00000000-0005-0000-0000-0000EF000000}"/>
    <cellStyle name="Comma 2 2 4" xfId="562" xr:uid="{00000000-0005-0000-0000-0000F0000000}"/>
    <cellStyle name="Comma 2 2 5" xfId="563" xr:uid="{00000000-0005-0000-0000-0000F1000000}"/>
    <cellStyle name="Comma 2 2 6" xfId="761" xr:uid="{00000000-0005-0000-0000-0000F2000000}"/>
    <cellStyle name="Comma 2 3" xfId="165" xr:uid="{00000000-0005-0000-0000-0000F3000000}"/>
    <cellStyle name="Comma 2 3 2" xfId="166" xr:uid="{00000000-0005-0000-0000-0000F4000000}"/>
    <cellStyle name="Comma 2 4" xfId="167" xr:uid="{00000000-0005-0000-0000-0000F5000000}"/>
    <cellStyle name="Comma 2 4 2" xfId="168" xr:uid="{00000000-0005-0000-0000-0000F6000000}"/>
    <cellStyle name="Comma 2 5" xfId="169" xr:uid="{00000000-0005-0000-0000-0000F7000000}"/>
    <cellStyle name="Comma 2 5 2" xfId="170" xr:uid="{00000000-0005-0000-0000-0000F8000000}"/>
    <cellStyle name="Comma 2 5 3" xfId="564" xr:uid="{00000000-0005-0000-0000-0000F9000000}"/>
    <cellStyle name="Comma 2 6" xfId="171" xr:uid="{00000000-0005-0000-0000-0000FA000000}"/>
    <cellStyle name="Comma 2 7" xfId="565" xr:uid="{00000000-0005-0000-0000-0000FB000000}"/>
    <cellStyle name="Comma 2 8" xfId="673" xr:uid="{00000000-0005-0000-0000-0000FC000000}"/>
    <cellStyle name="Comma 2 9" xfId="802" xr:uid="{00000000-0005-0000-0000-0000FD000000}"/>
    <cellStyle name="Comma 20" xfId="679" xr:uid="{00000000-0005-0000-0000-0000FE000000}"/>
    <cellStyle name="Comma 21" xfId="652" xr:uid="{00000000-0005-0000-0000-0000FF000000}"/>
    <cellStyle name="Comma 22" xfId="667" xr:uid="{00000000-0005-0000-0000-000000010000}"/>
    <cellStyle name="Comma 23" xfId="821" xr:uid="{00000000-0005-0000-0000-000001010000}"/>
    <cellStyle name="Comma 24" xfId="800" xr:uid="{00000000-0005-0000-0000-000002010000}"/>
    <cellStyle name="Comma 25" xfId="824" xr:uid="{00000000-0005-0000-0000-000003010000}"/>
    <cellStyle name="Comma 26" xfId="676" xr:uid="{00000000-0005-0000-0000-000004010000}"/>
    <cellStyle name="Comma 27" xfId="825" xr:uid="{00000000-0005-0000-0000-000005010000}"/>
    <cellStyle name="Comma 28" xfId="749" xr:uid="{00000000-0005-0000-0000-000006010000}"/>
    <cellStyle name="Comma 29" xfId="641" xr:uid="{00000000-0005-0000-0000-000007010000}"/>
    <cellStyle name="Comma 3" xfId="172" xr:uid="{00000000-0005-0000-0000-000008010000}"/>
    <cellStyle name="Comma 3 10" xfId="173" xr:uid="{00000000-0005-0000-0000-000009010000}"/>
    <cellStyle name="Comma 3 11" xfId="174" xr:uid="{00000000-0005-0000-0000-00000A010000}"/>
    <cellStyle name="Comma 3 12" xfId="175" xr:uid="{00000000-0005-0000-0000-00000B010000}"/>
    <cellStyle name="Comma 3 13" xfId="176" xr:uid="{00000000-0005-0000-0000-00000C010000}"/>
    <cellStyle name="Comma 3 14" xfId="177" xr:uid="{00000000-0005-0000-0000-00000D010000}"/>
    <cellStyle name="Comma 3 15" xfId="178" xr:uid="{00000000-0005-0000-0000-00000E010000}"/>
    <cellStyle name="Comma 3 16" xfId="179" xr:uid="{00000000-0005-0000-0000-00000F010000}"/>
    <cellStyle name="Comma 3 17" xfId="180" xr:uid="{00000000-0005-0000-0000-000010010000}"/>
    <cellStyle name="Comma 3 18" xfId="181" xr:uid="{00000000-0005-0000-0000-000011010000}"/>
    <cellStyle name="Comma 3 19" xfId="182" xr:uid="{00000000-0005-0000-0000-000012010000}"/>
    <cellStyle name="Comma 3 2" xfId="183" xr:uid="{00000000-0005-0000-0000-000013010000}"/>
    <cellStyle name="Comma 3 2 2" xfId="184" xr:uid="{00000000-0005-0000-0000-000014010000}"/>
    <cellStyle name="Comma 3 2 3" xfId="751" xr:uid="{00000000-0005-0000-0000-000015010000}"/>
    <cellStyle name="Comma 3 20" xfId="185" xr:uid="{00000000-0005-0000-0000-000016010000}"/>
    <cellStyle name="Comma 3 21" xfId="186" xr:uid="{00000000-0005-0000-0000-000017010000}"/>
    <cellStyle name="Comma 3 22" xfId="187" xr:uid="{00000000-0005-0000-0000-000018010000}"/>
    <cellStyle name="Comma 3 23" xfId="188" xr:uid="{00000000-0005-0000-0000-000019010000}"/>
    <cellStyle name="Comma 3 24" xfId="189" xr:uid="{00000000-0005-0000-0000-00001A010000}"/>
    <cellStyle name="Comma 3 25" xfId="190" xr:uid="{00000000-0005-0000-0000-00001B010000}"/>
    <cellStyle name="Comma 3 26" xfId="191" xr:uid="{00000000-0005-0000-0000-00001C010000}"/>
    <cellStyle name="Comma 3 27" xfId="192" xr:uid="{00000000-0005-0000-0000-00001D010000}"/>
    <cellStyle name="Comma 3 28" xfId="193" xr:uid="{00000000-0005-0000-0000-00001E010000}"/>
    <cellStyle name="Comma 3 29" xfId="662" xr:uid="{00000000-0005-0000-0000-00001F010000}"/>
    <cellStyle name="Comma 3 3" xfId="194" xr:uid="{00000000-0005-0000-0000-000020010000}"/>
    <cellStyle name="Comma 3 4" xfId="195" xr:uid="{00000000-0005-0000-0000-000021010000}"/>
    <cellStyle name="Comma 3 5" xfId="196" xr:uid="{00000000-0005-0000-0000-000022010000}"/>
    <cellStyle name="Comma 3 6" xfId="197" xr:uid="{00000000-0005-0000-0000-000023010000}"/>
    <cellStyle name="Comma 3 7" xfId="198" xr:uid="{00000000-0005-0000-0000-000024010000}"/>
    <cellStyle name="Comma 3 8" xfId="199" xr:uid="{00000000-0005-0000-0000-000025010000}"/>
    <cellStyle name="Comma 3 9" xfId="200" xr:uid="{00000000-0005-0000-0000-000026010000}"/>
    <cellStyle name="Comma 30" xfId="832" xr:uid="{00000000-0005-0000-0000-000027010000}"/>
    <cellStyle name="Comma 31" xfId="750" xr:uid="{00000000-0005-0000-0000-000028010000}"/>
    <cellStyle name="Comma 32" xfId="817" xr:uid="{00000000-0005-0000-0000-000029010000}"/>
    <cellStyle name="Comma 33" xfId="201" xr:uid="{00000000-0005-0000-0000-00002A010000}"/>
    <cellStyle name="Comma 33 2" xfId="202" xr:uid="{00000000-0005-0000-0000-00002B010000}"/>
    <cellStyle name="Comma 33 3" xfId="203" xr:uid="{00000000-0005-0000-0000-00002C010000}"/>
    <cellStyle name="Comma 33 4" xfId="204" xr:uid="{00000000-0005-0000-0000-00002D010000}"/>
    <cellStyle name="Comma 33 5" xfId="205" xr:uid="{00000000-0005-0000-0000-00002E010000}"/>
    <cellStyle name="Comma 34" xfId="771" xr:uid="{00000000-0005-0000-0000-00002F010000}"/>
    <cellStyle name="Comma 35" xfId="206" xr:uid="{00000000-0005-0000-0000-000030010000}"/>
    <cellStyle name="Comma 35 2" xfId="207" xr:uid="{00000000-0005-0000-0000-000031010000}"/>
    <cellStyle name="Comma 35 3" xfId="208" xr:uid="{00000000-0005-0000-0000-000032010000}"/>
    <cellStyle name="Comma 35 4" xfId="209" xr:uid="{00000000-0005-0000-0000-000033010000}"/>
    <cellStyle name="Comma 35 5" xfId="210" xr:uid="{00000000-0005-0000-0000-000034010000}"/>
    <cellStyle name="Comma 36" xfId="211" xr:uid="{00000000-0005-0000-0000-000035010000}"/>
    <cellStyle name="Comma 36 2" xfId="212" xr:uid="{00000000-0005-0000-0000-000036010000}"/>
    <cellStyle name="Comma 36 3" xfId="213" xr:uid="{00000000-0005-0000-0000-000037010000}"/>
    <cellStyle name="Comma 36 4" xfId="214" xr:uid="{00000000-0005-0000-0000-000038010000}"/>
    <cellStyle name="Comma 36 5" xfId="215" xr:uid="{00000000-0005-0000-0000-000039010000}"/>
    <cellStyle name="Comma 37" xfId="674" xr:uid="{00000000-0005-0000-0000-00003A010000}"/>
    <cellStyle name="Comma 38" xfId="216" xr:uid="{00000000-0005-0000-0000-00003B010000}"/>
    <cellStyle name="Comma 38 2" xfId="217" xr:uid="{00000000-0005-0000-0000-00003C010000}"/>
    <cellStyle name="Comma 38 3" xfId="218" xr:uid="{00000000-0005-0000-0000-00003D010000}"/>
    <cellStyle name="Comma 38 4" xfId="219" xr:uid="{00000000-0005-0000-0000-00003E010000}"/>
    <cellStyle name="Comma 38 5" xfId="220" xr:uid="{00000000-0005-0000-0000-00003F010000}"/>
    <cellStyle name="Comma 39" xfId="722" xr:uid="{00000000-0005-0000-0000-000040010000}"/>
    <cellStyle name="Comma 4" xfId="221" xr:uid="{00000000-0005-0000-0000-000041010000}"/>
    <cellStyle name="Comma 4 2" xfId="222" xr:uid="{00000000-0005-0000-0000-000042010000}"/>
    <cellStyle name="Comma 4 2 2" xfId="223" xr:uid="{00000000-0005-0000-0000-000043010000}"/>
    <cellStyle name="Comma 4 3" xfId="224" xr:uid="{00000000-0005-0000-0000-000044010000}"/>
    <cellStyle name="Comma 4 4" xfId="659" xr:uid="{00000000-0005-0000-0000-000045010000}"/>
    <cellStyle name="Comma 4 5" xfId="753" xr:uid="{00000000-0005-0000-0000-000046010000}"/>
    <cellStyle name="Comma 40" xfId="225" xr:uid="{00000000-0005-0000-0000-000047010000}"/>
    <cellStyle name="Comma 40 2" xfId="226" xr:uid="{00000000-0005-0000-0000-000048010000}"/>
    <cellStyle name="Comma 40 3" xfId="227" xr:uid="{00000000-0005-0000-0000-000049010000}"/>
    <cellStyle name="Comma 40 4" xfId="228" xr:uid="{00000000-0005-0000-0000-00004A010000}"/>
    <cellStyle name="Comma 40 5" xfId="229" xr:uid="{00000000-0005-0000-0000-00004B010000}"/>
    <cellStyle name="Comma 41" xfId="813" xr:uid="{00000000-0005-0000-0000-00004C010000}"/>
    <cellStyle name="Comma 42" xfId="826" xr:uid="{00000000-0005-0000-0000-00004D010000}"/>
    <cellStyle name="Comma 43" xfId="804" xr:uid="{00000000-0005-0000-0000-00004E010000}"/>
    <cellStyle name="Comma 44" xfId="806" xr:uid="{00000000-0005-0000-0000-00004F010000}"/>
    <cellStyle name="Comma 45" xfId="743" xr:uid="{00000000-0005-0000-0000-000050010000}"/>
    <cellStyle name="Comma 46" xfId="668" xr:uid="{00000000-0005-0000-0000-000051010000}"/>
    <cellStyle name="Comma 47" xfId="830" xr:uid="{00000000-0005-0000-0000-000052010000}"/>
    <cellStyle name="Comma 48" xfId="643" xr:uid="{00000000-0005-0000-0000-000053010000}"/>
    <cellStyle name="Comma 49" xfId="744" xr:uid="{00000000-0005-0000-0000-000054010000}"/>
    <cellStyle name="Comma 5" xfId="230" xr:uid="{00000000-0005-0000-0000-000055010000}"/>
    <cellStyle name="Comma 5 2" xfId="231" xr:uid="{00000000-0005-0000-0000-000056010000}"/>
    <cellStyle name="Comma 5 3" xfId="646" xr:uid="{00000000-0005-0000-0000-000057010000}"/>
    <cellStyle name="Comma 5 4" xfId="775" xr:uid="{00000000-0005-0000-0000-000058010000}"/>
    <cellStyle name="Comma 50" xfId="629" xr:uid="{00000000-0005-0000-0000-000059010000}"/>
    <cellStyle name="Comma 51" xfId="232" xr:uid="{00000000-0005-0000-0000-00005A010000}"/>
    <cellStyle name="Comma 51 2" xfId="233" xr:uid="{00000000-0005-0000-0000-00005B010000}"/>
    <cellStyle name="Comma 51 3" xfId="234" xr:uid="{00000000-0005-0000-0000-00005C010000}"/>
    <cellStyle name="Comma 51 4" xfId="235" xr:uid="{00000000-0005-0000-0000-00005D010000}"/>
    <cellStyle name="Comma 51 5" xfId="236" xr:uid="{00000000-0005-0000-0000-00005E010000}"/>
    <cellStyle name="Comma 52" xfId="647" xr:uid="{00000000-0005-0000-0000-00005F010000}"/>
    <cellStyle name="Comma 53" xfId="237" xr:uid="{00000000-0005-0000-0000-000060010000}"/>
    <cellStyle name="Comma 53 2" xfId="238" xr:uid="{00000000-0005-0000-0000-000061010000}"/>
    <cellStyle name="Comma 53 3" xfId="239" xr:uid="{00000000-0005-0000-0000-000062010000}"/>
    <cellStyle name="Comma 53 4" xfId="240" xr:uid="{00000000-0005-0000-0000-000063010000}"/>
    <cellStyle name="Comma 53 5" xfId="241" xr:uid="{00000000-0005-0000-0000-000064010000}"/>
    <cellStyle name="Comma 54" xfId="242" xr:uid="{00000000-0005-0000-0000-000065010000}"/>
    <cellStyle name="Comma 54 2" xfId="243" xr:uid="{00000000-0005-0000-0000-000066010000}"/>
    <cellStyle name="Comma 54 3" xfId="244" xr:uid="{00000000-0005-0000-0000-000067010000}"/>
    <cellStyle name="Comma 54 4" xfId="245" xr:uid="{00000000-0005-0000-0000-000068010000}"/>
    <cellStyle name="Comma 54 5" xfId="246" xr:uid="{00000000-0005-0000-0000-000069010000}"/>
    <cellStyle name="Comma 55" xfId="658" xr:uid="{00000000-0005-0000-0000-00006A010000}"/>
    <cellStyle name="Comma 56" xfId="682" xr:uid="{00000000-0005-0000-0000-00006B010000}"/>
    <cellStyle name="Comma 57" xfId="247" xr:uid="{00000000-0005-0000-0000-00006C010000}"/>
    <cellStyle name="Comma 57 2" xfId="248" xr:uid="{00000000-0005-0000-0000-00006D010000}"/>
    <cellStyle name="Comma 57 3" xfId="249" xr:uid="{00000000-0005-0000-0000-00006E010000}"/>
    <cellStyle name="Comma 57 4" xfId="250" xr:uid="{00000000-0005-0000-0000-00006F010000}"/>
    <cellStyle name="Comma 57 5" xfId="251" xr:uid="{00000000-0005-0000-0000-000070010000}"/>
    <cellStyle name="Comma 58" xfId="723" xr:uid="{00000000-0005-0000-0000-000071010000}"/>
    <cellStyle name="Comma 59" xfId="252" xr:uid="{00000000-0005-0000-0000-000072010000}"/>
    <cellStyle name="Comma 59 2" xfId="253" xr:uid="{00000000-0005-0000-0000-000073010000}"/>
    <cellStyle name="Comma 59 3" xfId="254" xr:uid="{00000000-0005-0000-0000-000074010000}"/>
    <cellStyle name="Comma 59 4" xfId="255" xr:uid="{00000000-0005-0000-0000-000075010000}"/>
    <cellStyle name="Comma 59 5" xfId="256" xr:uid="{00000000-0005-0000-0000-000076010000}"/>
    <cellStyle name="Comma 6" xfId="257" xr:uid="{00000000-0005-0000-0000-000077010000}"/>
    <cellStyle name="Comma 6 2" xfId="258" xr:uid="{00000000-0005-0000-0000-000078010000}"/>
    <cellStyle name="Comma 6 3" xfId="566" xr:uid="{00000000-0005-0000-0000-000079010000}"/>
    <cellStyle name="Comma 6 4" xfId="644" xr:uid="{00000000-0005-0000-0000-00007A010000}"/>
    <cellStyle name="Comma 60" xfId="259" xr:uid="{00000000-0005-0000-0000-00007B010000}"/>
    <cellStyle name="Comma 60 2" xfId="260" xr:uid="{00000000-0005-0000-0000-00007C010000}"/>
    <cellStyle name="Comma 60 3" xfId="261" xr:uid="{00000000-0005-0000-0000-00007D010000}"/>
    <cellStyle name="Comma 60 4" xfId="262" xr:uid="{00000000-0005-0000-0000-00007E010000}"/>
    <cellStyle name="Comma 60 5" xfId="263" xr:uid="{00000000-0005-0000-0000-00007F010000}"/>
    <cellStyle name="Comma 62" xfId="264" xr:uid="{00000000-0005-0000-0000-000080010000}"/>
    <cellStyle name="Comma 62 2" xfId="265" xr:uid="{00000000-0005-0000-0000-000081010000}"/>
    <cellStyle name="Comma 62 3" xfId="266" xr:uid="{00000000-0005-0000-0000-000082010000}"/>
    <cellStyle name="Comma 62 4" xfId="267" xr:uid="{00000000-0005-0000-0000-000083010000}"/>
    <cellStyle name="Comma 62 5" xfId="268" xr:uid="{00000000-0005-0000-0000-000084010000}"/>
    <cellStyle name="Comma 63" xfId="269" xr:uid="{00000000-0005-0000-0000-000085010000}"/>
    <cellStyle name="Comma 63 2" xfId="270" xr:uid="{00000000-0005-0000-0000-000086010000}"/>
    <cellStyle name="Comma 63 3" xfId="271" xr:uid="{00000000-0005-0000-0000-000087010000}"/>
    <cellStyle name="Comma 63 4" xfId="272" xr:uid="{00000000-0005-0000-0000-000088010000}"/>
    <cellStyle name="Comma 63 5" xfId="273" xr:uid="{00000000-0005-0000-0000-000089010000}"/>
    <cellStyle name="Comma 64" xfId="274" xr:uid="{00000000-0005-0000-0000-00008A010000}"/>
    <cellStyle name="Comma 64 2" xfId="275" xr:uid="{00000000-0005-0000-0000-00008B010000}"/>
    <cellStyle name="Comma 64 3" xfId="276" xr:uid="{00000000-0005-0000-0000-00008C010000}"/>
    <cellStyle name="Comma 64 4" xfId="277" xr:uid="{00000000-0005-0000-0000-00008D010000}"/>
    <cellStyle name="Comma 64 5" xfId="278" xr:uid="{00000000-0005-0000-0000-00008E010000}"/>
    <cellStyle name="Comma 7" xfId="46" xr:uid="{00000000-0005-0000-0000-00008F010000}"/>
    <cellStyle name="Comma 7 2" xfId="279" xr:uid="{00000000-0005-0000-0000-000090010000}"/>
    <cellStyle name="Comma 8" xfId="280" xr:uid="{00000000-0005-0000-0000-000091010000}"/>
    <cellStyle name="Comma 8 2" xfId="281" xr:uid="{00000000-0005-0000-0000-000092010000}"/>
    <cellStyle name="Comma 8 3" xfId="567" xr:uid="{00000000-0005-0000-0000-000093010000}"/>
    <cellStyle name="Comma 8 4" xfId="747" xr:uid="{00000000-0005-0000-0000-000094010000}"/>
    <cellStyle name="Comma 9" xfId="282" xr:uid="{00000000-0005-0000-0000-000095010000}"/>
    <cellStyle name="Comma 9 10" xfId="283" xr:uid="{00000000-0005-0000-0000-000096010000}"/>
    <cellStyle name="Comma 9 11" xfId="284" xr:uid="{00000000-0005-0000-0000-000097010000}"/>
    <cellStyle name="Comma 9 12" xfId="285" xr:uid="{00000000-0005-0000-0000-000098010000}"/>
    <cellStyle name="Comma 9 13" xfId="286" xr:uid="{00000000-0005-0000-0000-000099010000}"/>
    <cellStyle name="Comma 9 14" xfId="287" xr:uid="{00000000-0005-0000-0000-00009A010000}"/>
    <cellStyle name="Comma 9 15" xfId="288" xr:uid="{00000000-0005-0000-0000-00009B010000}"/>
    <cellStyle name="Comma 9 16" xfId="289" xr:uid="{00000000-0005-0000-0000-00009C010000}"/>
    <cellStyle name="Comma 9 17" xfId="290" xr:uid="{00000000-0005-0000-0000-00009D010000}"/>
    <cellStyle name="Comma 9 18" xfId="291" xr:uid="{00000000-0005-0000-0000-00009E010000}"/>
    <cellStyle name="Comma 9 19" xfId="292" xr:uid="{00000000-0005-0000-0000-00009F010000}"/>
    <cellStyle name="Comma 9 2" xfId="293" xr:uid="{00000000-0005-0000-0000-0000A0010000}"/>
    <cellStyle name="Comma 9 20" xfId="294" xr:uid="{00000000-0005-0000-0000-0000A1010000}"/>
    <cellStyle name="Comma 9 21" xfId="295" xr:uid="{00000000-0005-0000-0000-0000A2010000}"/>
    <cellStyle name="Comma 9 22" xfId="296" xr:uid="{00000000-0005-0000-0000-0000A3010000}"/>
    <cellStyle name="Comma 9 23" xfId="297" xr:uid="{00000000-0005-0000-0000-0000A4010000}"/>
    <cellStyle name="Comma 9 24" xfId="298" xr:uid="{00000000-0005-0000-0000-0000A5010000}"/>
    <cellStyle name="Comma 9 3" xfId="299" xr:uid="{00000000-0005-0000-0000-0000A6010000}"/>
    <cellStyle name="Comma 9 4" xfId="300" xr:uid="{00000000-0005-0000-0000-0000A7010000}"/>
    <cellStyle name="Comma 9 5" xfId="301" xr:uid="{00000000-0005-0000-0000-0000A8010000}"/>
    <cellStyle name="Comma 9 6" xfId="302" xr:uid="{00000000-0005-0000-0000-0000A9010000}"/>
    <cellStyle name="Comma 9 7" xfId="303" xr:uid="{00000000-0005-0000-0000-0000AA010000}"/>
    <cellStyle name="Comma 9 8" xfId="304" xr:uid="{00000000-0005-0000-0000-0000AB010000}"/>
    <cellStyle name="Comma 9 9" xfId="305" xr:uid="{00000000-0005-0000-0000-0000AC010000}"/>
    <cellStyle name="Currency [0] 2" xfId="620" xr:uid="{00000000-0005-0000-0000-0000AD010000}"/>
    <cellStyle name="Currency 10" xfId="690" xr:uid="{00000000-0005-0000-0000-0000AE010000}"/>
    <cellStyle name="Currency 11" xfId="795" xr:uid="{00000000-0005-0000-0000-0000AF010000}"/>
    <cellStyle name="Currency 12" xfId="790" xr:uid="{00000000-0005-0000-0000-0000B0010000}"/>
    <cellStyle name="Currency 13" xfId="788" xr:uid="{00000000-0005-0000-0000-0000B1010000}"/>
    <cellStyle name="Currency 14" xfId="628" xr:uid="{00000000-0005-0000-0000-0000B2010000}"/>
    <cellStyle name="Currency 15" xfId="779" xr:uid="{00000000-0005-0000-0000-0000B3010000}"/>
    <cellStyle name="Currency 16" xfId="834" xr:uid="{00000000-0005-0000-0000-0000B4010000}"/>
    <cellStyle name="Currency 17" xfId="808" xr:uid="{00000000-0005-0000-0000-0000B5010000}"/>
    <cellStyle name="Currency 18" xfId="774" xr:uid="{00000000-0005-0000-0000-0000B6010000}"/>
    <cellStyle name="Currency 19" xfId="680" xr:uid="{00000000-0005-0000-0000-0000B7010000}"/>
    <cellStyle name="Currency 2" xfId="568" xr:uid="{00000000-0005-0000-0000-0000B8010000}"/>
    <cellStyle name="Currency 2 2" xfId="307" xr:uid="{00000000-0005-0000-0000-0000B9010000}"/>
    <cellStyle name="Currency 2 3" xfId="569" xr:uid="{00000000-0005-0000-0000-0000BA010000}"/>
    <cellStyle name="Currency 2 4" xfId="570" xr:uid="{00000000-0005-0000-0000-0000BB010000}"/>
    <cellStyle name="Currency 2 5" xfId="571" xr:uid="{00000000-0005-0000-0000-0000BC010000}"/>
    <cellStyle name="Currency 2 6" xfId="572" xr:uid="{00000000-0005-0000-0000-0000BD010000}"/>
    <cellStyle name="Currency 2 7" xfId="756" xr:uid="{00000000-0005-0000-0000-0000BE010000}"/>
    <cellStyle name="Currency 20" xfId="829" xr:uid="{00000000-0005-0000-0000-0000BF010000}"/>
    <cellStyle name="Currency 21" xfId="823" xr:uid="{00000000-0005-0000-0000-0000C0010000}"/>
    <cellStyle name="Currency 22" xfId="660" xr:uid="{00000000-0005-0000-0000-0000C1010000}"/>
    <cellStyle name="Currency 23" xfId="819" xr:uid="{00000000-0005-0000-0000-0000C2010000}"/>
    <cellStyle name="Currency 24" xfId="745" xr:uid="{00000000-0005-0000-0000-0000C3010000}"/>
    <cellStyle name="Currency 25" xfId="752" xr:uid="{00000000-0005-0000-0000-0000C4010000}"/>
    <cellStyle name="Currency 26" xfId="799" xr:uid="{00000000-0005-0000-0000-0000C5010000}"/>
    <cellStyle name="Currency 27" xfId="688" xr:uid="{00000000-0005-0000-0000-0000C6010000}"/>
    <cellStyle name="Currency 28" xfId="828" xr:uid="{00000000-0005-0000-0000-0000C7010000}"/>
    <cellStyle name="Currency 29" xfId="827" xr:uid="{00000000-0005-0000-0000-0000C8010000}"/>
    <cellStyle name="Currency 3" xfId="308" xr:uid="{00000000-0005-0000-0000-0000C9010000}"/>
    <cellStyle name="Currency 3 2" xfId="693" xr:uid="{00000000-0005-0000-0000-0000CA010000}"/>
    <cellStyle name="Currency 3 3" xfId="653" xr:uid="{00000000-0005-0000-0000-0000CB010000}"/>
    <cellStyle name="Currency 30" xfId="650" xr:uid="{00000000-0005-0000-0000-0000CC010000}"/>
    <cellStyle name="Currency 31" xfId="755" xr:uid="{00000000-0005-0000-0000-0000CD010000}"/>
    <cellStyle name="Currency 32" xfId="672" xr:uid="{00000000-0005-0000-0000-0000CE010000}"/>
    <cellStyle name="Currency 33" xfId="717" xr:uid="{00000000-0005-0000-0000-0000CF010000}"/>
    <cellStyle name="Currency 34" xfId="649" xr:uid="{00000000-0005-0000-0000-0000D0010000}"/>
    <cellStyle name="Currency 35" xfId="309" xr:uid="{00000000-0005-0000-0000-0000D1010000}"/>
    <cellStyle name="Currency 35 2" xfId="310" xr:uid="{00000000-0005-0000-0000-0000D2010000}"/>
    <cellStyle name="Currency 35 3" xfId="311" xr:uid="{00000000-0005-0000-0000-0000D3010000}"/>
    <cellStyle name="Currency 35 4" xfId="312" xr:uid="{00000000-0005-0000-0000-0000D4010000}"/>
    <cellStyle name="Currency 36" xfId="818" xr:uid="{00000000-0005-0000-0000-0000D5010000}"/>
    <cellStyle name="Currency 37" xfId="645" xr:uid="{00000000-0005-0000-0000-0000D6010000}"/>
    <cellStyle name="Currency 38" xfId="805" xr:uid="{00000000-0005-0000-0000-0000D7010000}"/>
    <cellStyle name="Currency 39" xfId="797" xr:uid="{00000000-0005-0000-0000-0000D8010000}"/>
    <cellStyle name="Currency 4" xfId="313" xr:uid="{00000000-0005-0000-0000-0000D9010000}"/>
    <cellStyle name="Currency 4 2" xfId="314" xr:uid="{00000000-0005-0000-0000-0000DA010000}"/>
    <cellStyle name="Currency 4 3" xfId="627" xr:uid="{00000000-0005-0000-0000-0000DB010000}"/>
    <cellStyle name="Currency 4 4" xfId="772" xr:uid="{00000000-0005-0000-0000-0000DC010000}"/>
    <cellStyle name="Currency 40" xfId="822" xr:uid="{00000000-0005-0000-0000-0000DD010000}"/>
    <cellStyle name="Currency 41" xfId="678" xr:uid="{00000000-0005-0000-0000-0000DE010000}"/>
    <cellStyle name="Currency 5" xfId="573" xr:uid="{00000000-0005-0000-0000-0000DF010000}"/>
    <cellStyle name="Currency 5 2" xfId="574" xr:uid="{00000000-0005-0000-0000-0000E0010000}"/>
    <cellStyle name="Currency 5 3" xfId="575" xr:uid="{00000000-0005-0000-0000-0000E1010000}"/>
    <cellStyle name="Currency 5 4" xfId="814" xr:uid="{00000000-0005-0000-0000-0000E2010000}"/>
    <cellStyle name="Currency 5 5" xfId="631" xr:uid="{00000000-0005-0000-0000-0000E3010000}"/>
    <cellStyle name="Currency 6" xfId="612" xr:uid="{00000000-0005-0000-0000-0000E4010000}"/>
    <cellStyle name="Currency 6 2" xfId="820" xr:uid="{00000000-0005-0000-0000-0000E5010000}"/>
    <cellStyle name="Currency 6 3" xfId="691" xr:uid="{00000000-0005-0000-0000-0000E6010000}"/>
    <cellStyle name="Currency 7" xfId="576" xr:uid="{00000000-0005-0000-0000-0000E7010000}"/>
    <cellStyle name="Currency 7 2" xfId="577" xr:uid="{00000000-0005-0000-0000-0000E8010000}"/>
    <cellStyle name="Currency 7 3" xfId="578" xr:uid="{00000000-0005-0000-0000-0000E9010000}"/>
    <cellStyle name="Currency 8" xfId="306" xr:uid="{00000000-0005-0000-0000-0000EA010000}"/>
    <cellStyle name="Currency 9" xfId="3" xr:uid="{00000000-0005-0000-0000-0000EB010000}"/>
    <cellStyle name="Currency 9 2" xfId="782" xr:uid="{00000000-0005-0000-0000-0000EC010000}"/>
    <cellStyle name="Currency 9 3" xfId="671" xr:uid="{00000000-0005-0000-0000-0000ED010000}"/>
    <cellStyle name="Explanatory Text 2" xfId="19" xr:uid="{00000000-0005-0000-0000-0000EE010000}"/>
    <cellStyle name="Explanatory Text 2 2" xfId="683" xr:uid="{00000000-0005-0000-0000-0000EF010000}"/>
    <cellStyle name="Explanatory Text 2 3" xfId="702" xr:uid="{00000000-0005-0000-0000-0000F0010000}"/>
    <cellStyle name="Good 2" xfId="315" xr:uid="{00000000-0005-0000-0000-0000F1010000}"/>
    <cellStyle name="Good 2 2" xfId="626" xr:uid="{00000000-0005-0000-0000-0000F2010000}"/>
    <cellStyle name="Good 2 3" xfId="701" xr:uid="{00000000-0005-0000-0000-0000F3010000}"/>
    <cellStyle name="Good 3" xfId="5" xr:uid="{00000000-0005-0000-0000-0000F4010000}"/>
    <cellStyle name="Heading 1 2" xfId="6" xr:uid="{00000000-0005-0000-0000-0000F5010000}"/>
    <cellStyle name="Heading 1 2 2" xfId="686" xr:uid="{00000000-0005-0000-0000-0000F6010000}"/>
    <cellStyle name="Heading 1 2 3" xfId="700" xr:uid="{00000000-0005-0000-0000-0000F7010000}"/>
    <cellStyle name="Heading 2 2" xfId="7" xr:uid="{00000000-0005-0000-0000-0000F8010000}"/>
    <cellStyle name="Heading 2 2 2" xfId="685" xr:uid="{00000000-0005-0000-0000-0000F9010000}"/>
    <cellStyle name="Heading 2 2 3" xfId="699" xr:uid="{00000000-0005-0000-0000-0000FA010000}"/>
    <cellStyle name="Heading 3 2" xfId="8" xr:uid="{00000000-0005-0000-0000-0000FB010000}"/>
    <cellStyle name="Heading 3 2 2" xfId="684" xr:uid="{00000000-0005-0000-0000-0000FC010000}"/>
    <cellStyle name="Heading 3 2 3" xfId="665" xr:uid="{00000000-0005-0000-0000-0000FD010000}"/>
    <cellStyle name="Heading 4 2" xfId="9" xr:uid="{00000000-0005-0000-0000-0000FE010000}"/>
    <cellStyle name="Heading 4 2 2" xfId="648" xr:uid="{00000000-0005-0000-0000-0000FF010000}"/>
    <cellStyle name="Heading 4 2 3" xfId="664" xr:uid="{00000000-0005-0000-0000-000000020000}"/>
    <cellStyle name="Input 2" xfId="12" xr:uid="{00000000-0005-0000-0000-000001020000}"/>
    <cellStyle name="Input 2 2" xfId="726" xr:uid="{00000000-0005-0000-0000-000002020000}"/>
    <cellStyle name="Input 2 3" xfId="663" xr:uid="{00000000-0005-0000-0000-000003020000}"/>
    <cellStyle name="Linked Cell 2" xfId="15" xr:uid="{00000000-0005-0000-0000-000004020000}"/>
    <cellStyle name="Linked Cell 2 2" xfId="780" xr:uid="{00000000-0005-0000-0000-000005020000}"/>
    <cellStyle name="Linked Cell 2 3" xfId="748" xr:uid="{00000000-0005-0000-0000-000006020000}"/>
    <cellStyle name="Neutral 2" xfId="11" xr:uid="{00000000-0005-0000-0000-000007020000}"/>
    <cellStyle name="Neutral 2 2" xfId="729" xr:uid="{00000000-0005-0000-0000-000008020000}"/>
    <cellStyle name="Neutral 2 3" xfId="636" xr:uid="{00000000-0005-0000-0000-000009020000}"/>
    <cellStyle name="Normal" xfId="0" builtinId="0"/>
    <cellStyle name="Normal 10" xfId="316" xr:uid="{00000000-0005-0000-0000-00000B020000}"/>
    <cellStyle name="Normal 10 2" xfId="317" xr:uid="{00000000-0005-0000-0000-00000C020000}"/>
    <cellStyle name="Normal 10 3" xfId="318" xr:uid="{00000000-0005-0000-0000-00000D020000}"/>
    <cellStyle name="Normal 10 4" xfId="319" xr:uid="{00000000-0005-0000-0000-00000E020000}"/>
    <cellStyle name="Normal 10 5" xfId="320" xr:uid="{00000000-0005-0000-0000-00000F020000}"/>
    <cellStyle name="Normal 10 6" xfId="321" xr:uid="{00000000-0005-0000-0000-000010020000}"/>
    <cellStyle name="Normal 11" xfId="579" xr:uid="{00000000-0005-0000-0000-000011020000}"/>
    <cellStyle name="Normal 11 2" xfId="580" xr:uid="{00000000-0005-0000-0000-000012020000}"/>
    <cellStyle name="Normal 11 3" xfId="581" xr:uid="{00000000-0005-0000-0000-000013020000}"/>
    <cellStyle name="Normal 12" xfId="322" xr:uid="{00000000-0005-0000-0000-000014020000}"/>
    <cellStyle name="Normal 12 2" xfId="582" xr:uid="{00000000-0005-0000-0000-000015020000}"/>
    <cellStyle name="Normal 12 3" xfId="583" xr:uid="{00000000-0005-0000-0000-000016020000}"/>
    <cellStyle name="Normal 13" xfId="611" xr:uid="{00000000-0005-0000-0000-000017020000}"/>
    <cellStyle name="Normal 14" xfId="323" xr:uid="{00000000-0005-0000-0000-000018020000}"/>
    <cellStyle name="Normal 14 2" xfId="324" xr:uid="{00000000-0005-0000-0000-000019020000}"/>
    <cellStyle name="Normal 14 3" xfId="325" xr:uid="{00000000-0005-0000-0000-00001A020000}"/>
    <cellStyle name="Normal 14 4" xfId="326" xr:uid="{00000000-0005-0000-0000-00001B020000}"/>
    <cellStyle name="Normal 14 5" xfId="327" xr:uid="{00000000-0005-0000-0000-00001C020000}"/>
    <cellStyle name="Normal 14 6" xfId="328" xr:uid="{00000000-0005-0000-0000-00001D020000}"/>
    <cellStyle name="Normal 15" xfId="329" xr:uid="{00000000-0005-0000-0000-00001E020000}"/>
    <cellStyle name="Normal 15 2" xfId="330" xr:uid="{00000000-0005-0000-0000-00001F020000}"/>
    <cellStyle name="Normal 15 3" xfId="331" xr:uid="{00000000-0005-0000-0000-000020020000}"/>
    <cellStyle name="Normal 15 4" xfId="332" xr:uid="{00000000-0005-0000-0000-000021020000}"/>
    <cellStyle name="Normal 15 5" xfId="333" xr:uid="{00000000-0005-0000-0000-000022020000}"/>
    <cellStyle name="Normal 15 6" xfId="334" xr:uid="{00000000-0005-0000-0000-000023020000}"/>
    <cellStyle name="Normal 16" xfId="335" xr:uid="{00000000-0005-0000-0000-000024020000}"/>
    <cellStyle name="Normal 16 2" xfId="336" xr:uid="{00000000-0005-0000-0000-000025020000}"/>
    <cellStyle name="Normal 16 3" xfId="337" xr:uid="{00000000-0005-0000-0000-000026020000}"/>
    <cellStyle name="Normal 16 4" xfId="338" xr:uid="{00000000-0005-0000-0000-000027020000}"/>
    <cellStyle name="Normal 16 5" xfId="339" xr:uid="{00000000-0005-0000-0000-000028020000}"/>
    <cellStyle name="Normal 17" xfId="340" xr:uid="{00000000-0005-0000-0000-000029020000}"/>
    <cellStyle name="Normal 17 2" xfId="341" xr:uid="{00000000-0005-0000-0000-00002A020000}"/>
    <cellStyle name="Normal 17 3" xfId="342" xr:uid="{00000000-0005-0000-0000-00002B020000}"/>
    <cellStyle name="Normal 17 4" xfId="343" xr:uid="{00000000-0005-0000-0000-00002C020000}"/>
    <cellStyle name="Normal 17 5" xfId="344" xr:uid="{00000000-0005-0000-0000-00002D020000}"/>
    <cellStyle name="Normal 18" xfId="345" xr:uid="{00000000-0005-0000-0000-00002E020000}"/>
    <cellStyle name="Normal 18 2" xfId="346" xr:uid="{00000000-0005-0000-0000-00002F020000}"/>
    <cellStyle name="Normal 18 3" xfId="347" xr:uid="{00000000-0005-0000-0000-000030020000}"/>
    <cellStyle name="Normal 18 4" xfId="348" xr:uid="{00000000-0005-0000-0000-000031020000}"/>
    <cellStyle name="Normal 18 5" xfId="349" xr:uid="{00000000-0005-0000-0000-000032020000}"/>
    <cellStyle name="Normal 19" xfId="350" xr:uid="{00000000-0005-0000-0000-000033020000}"/>
    <cellStyle name="Normal 19 2" xfId="351" xr:uid="{00000000-0005-0000-0000-000034020000}"/>
    <cellStyle name="Normal 19 3" xfId="352" xr:uid="{00000000-0005-0000-0000-000035020000}"/>
    <cellStyle name="Normal 19 4" xfId="353" xr:uid="{00000000-0005-0000-0000-000036020000}"/>
    <cellStyle name="Normal 19 5" xfId="354" xr:uid="{00000000-0005-0000-0000-000037020000}"/>
    <cellStyle name="Normal 2" xfId="355" xr:uid="{00000000-0005-0000-0000-000038020000}"/>
    <cellStyle name="Normal 2 10" xfId="356" xr:uid="{00000000-0005-0000-0000-000039020000}"/>
    <cellStyle name="Normal 2 11" xfId="357" xr:uid="{00000000-0005-0000-0000-00003A020000}"/>
    <cellStyle name="Normal 2 12" xfId="358" xr:uid="{00000000-0005-0000-0000-00003B020000}"/>
    <cellStyle name="Normal 2 13" xfId="359" xr:uid="{00000000-0005-0000-0000-00003C020000}"/>
    <cellStyle name="Normal 2 14" xfId="360" xr:uid="{00000000-0005-0000-0000-00003D020000}"/>
    <cellStyle name="Normal 2 15" xfId="361" xr:uid="{00000000-0005-0000-0000-00003E020000}"/>
    <cellStyle name="Normal 2 16" xfId="362" xr:uid="{00000000-0005-0000-0000-00003F020000}"/>
    <cellStyle name="Normal 2 17" xfId="363" xr:uid="{00000000-0005-0000-0000-000040020000}"/>
    <cellStyle name="Normal 2 17 2" xfId="584" xr:uid="{00000000-0005-0000-0000-000041020000}"/>
    <cellStyle name="Normal 2 17 3" xfId="585" xr:uid="{00000000-0005-0000-0000-000042020000}"/>
    <cellStyle name="Normal 2 18" xfId="364" xr:uid="{00000000-0005-0000-0000-000043020000}"/>
    <cellStyle name="Normal 2 19" xfId="365" xr:uid="{00000000-0005-0000-0000-000044020000}"/>
    <cellStyle name="Normal 2 2" xfId="366" xr:uid="{00000000-0005-0000-0000-000045020000}"/>
    <cellStyle name="Normal 2 2 2" xfId="367" xr:uid="{00000000-0005-0000-0000-000046020000}"/>
    <cellStyle name="Normal 2 2 2 2" xfId="368" xr:uid="{00000000-0005-0000-0000-000047020000}"/>
    <cellStyle name="Normal 2 2 3" xfId="586" xr:uid="{00000000-0005-0000-0000-000048020000}"/>
    <cellStyle name="Normal 2 2 4" xfId="796" xr:uid="{00000000-0005-0000-0000-000049020000}"/>
    <cellStyle name="Normal 2 2 5" xfId="791" xr:uid="{00000000-0005-0000-0000-00004A020000}"/>
    <cellStyle name="Normal 2 20" xfId="369" xr:uid="{00000000-0005-0000-0000-00004B020000}"/>
    <cellStyle name="Normal 2 21" xfId="370" xr:uid="{00000000-0005-0000-0000-00004C020000}"/>
    <cellStyle name="Normal 2 22" xfId="371" xr:uid="{00000000-0005-0000-0000-00004D020000}"/>
    <cellStyle name="Normal 2 23" xfId="372" xr:uid="{00000000-0005-0000-0000-00004E020000}"/>
    <cellStyle name="Normal 2 24" xfId="373" xr:uid="{00000000-0005-0000-0000-00004F020000}"/>
    <cellStyle name="Normal 2 25" xfId="374" xr:uid="{00000000-0005-0000-0000-000050020000}"/>
    <cellStyle name="Normal 2 26" xfId="375" xr:uid="{00000000-0005-0000-0000-000051020000}"/>
    <cellStyle name="Normal 2 27" xfId="376" xr:uid="{00000000-0005-0000-0000-000052020000}"/>
    <cellStyle name="Normal 2 28" xfId="377" xr:uid="{00000000-0005-0000-0000-000053020000}"/>
    <cellStyle name="Normal 2 29" xfId="378" xr:uid="{00000000-0005-0000-0000-000054020000}"/>
    <cellStyle name="Normal 2 3" xfId="379" xr:uid="{00000000-0005-0000-0000-000055020000}"/>
    <cellStyle name="Normal 2 3 2" xfId="380" xr:uid="{00000000-0005-0000-0000-000056020000}"/>
    <cellStyle name="Normal 2 30" xfId="381" xr:uid="{00000000-0005-0000-0000-000057020000}"/>
    <cellStyle name="Normal 2 31" xfId="681" xr:uid="{00000000-0005-0000-0000-000058020000}"/>
    <cellStyle name="Normal 2 4" xfId="382" xr:uid="{00000000-0005-0000-0000-000059020000}"/>
    <cellStyle name="Normal 2 4 2" xfId="383" xr:uid="{00000000-0005-0000-0000-00005A020000}"/>
    <cellStyle name="Normal 2 5" xfId="384" xr:uid="{00000000-0005-0000-0000-00005B020000}"/>
    <cellStyle name="Normal 2 5 2" xfId="385" xr:uid="{00000000-0005-0000-0000-00005C020000}"/>
    <cellStyle name="Normal 2 6" xfId="386" xr:uid="{00000000-0005-0000-0000-00005D020000}"/>
    <cellStyle name="Normal 2 7" xfId="387" xr:uid="{00000000-0005-0000-0000-00005E020000}"/>
    <cellStyle name="Normal 2 8" xfId="388" xr:uid="{00000000-0005-0000-0000-00005F020000}"/>
    <cellStyle name="Normal 2 9" xfId="389" xr:uid="{00000000-0005-0000-0000-000060020000}"/>
    <cellStyle name="Normal 20" xfId="390" xr:uid="{00000000-0005-0000-0000-000061020000}"/>
    <cellStyle name="Normal 20 2" xfId="391" xr:uid="{00000000-0005-0000-0000-000062020000}"/>
    <cellStyle name="Normal 20 3" xfId="392" xr:uid="{00000000-0005-0000-0000-000063020000}"/>
    <cellStyle name="Normal 20 4" xfId="393" xr:uid="{00000000-0005-0000-0000-000064020000}"/>
    <cellStyle name="Normal 20 5" xfId="394" xr:uid="{00000000-0005-0000-0000-000065020000}"/>
    <cellStyle name="Normal 21" xfId="395" xr:uid="{00000000-0005-0000-0000-000066020000}"/>
    <cellStyle name="Normal 21 2" xfId="396" xr:uid="{00000000-0005-0000-0000-000067020000}"/>
    <cellStyle name="Normal 21 3" xfId="397" xr:uid="{00000000-0005-0000-0000-000068020000}"/>
    <cellStyle name="Normal 21 4" xfId="398" xr:uid="{00000000-0005-0000-0000-000069020000}"/>
    <cellStyle name="Normal 21 5" xfId="399" xr:uid="{00000000-0005-0000-0000-00006A020000}"/>
    <cellStyle name="Normal 22" xfId="400" xr:uid="{00000000-0005-0000-0000-00006B020000}"/>
    <cellStyle name="Normal 22 2" xfId="401" xr:uid="{00000000-0005-0000-0000-00006C020000}"/>
    <cellStyle name="Normal 22 3" xfId="402" xr:uid="{00000000-0005-0000-0000-00006D020000}"/>
    <cellStyle name="Normal 22 4" xfId="403" xr:uid="{00000000-0005-0000-0000-00006E020000}"/>
    <cellStyle name="Normal 22 5" xfId="404" xr:uid="{00000000-0005-0000-0000-00006F020000}"/>
    <cellStyle name="Normal 22 6" xfId="405" xr:uid="{00000000-0005-0000-0000-000070020000}"/>
    <cellStyle name="Normal 23" xfId="406" xr:uid="{00000000-0005-0000-0000-000071020000}"/>
    <cellStyle name="Normal 23 2" xfId="587" xr:uid="{00000000-0005-0000-0000-000072020000}"/>
    <cellStyle name="Normal 23 3" xfId="588" xr:uid="{00000000-0005-0000-0000-000073020000}"/>
    <cellStyle name="Normal 24" xfId="589" xr:uid="{00000000-0005-0000-0000-000074020000}"/>
    <cellStyle name="Normal 24 2" xfId="590" xr:uid="{00000000-0005-0000-0000-000075020000}"/>
    <cellStyle name="Normal 24 3" xfId="591" xr:uid="{00000000-0005-0000-0000-000076020000}"/>
    <cellStyle name="Normal 25" xfId="592" xr:uid="{00000000-0005-0000-0000-000077020000}"/>
    <cellStyle name="Normal 25 2" xfId="593" xr:uid="{00000000-0005-0000-0000-000078020000}"/>
    <cellStyle name="Normal 25 3" xfId="594" xr:uid="{00000000-0005-0000-0000-000079020000}"/>
    <cellStyle name="Normal 26" xfId="595" xr:uid="{00000000-0005-0000-0000-00007A020000}"/>
    <cellStyle name="Normal 27" xfId="407" xr:uid="{00000000-0005-0000-0000-00007B020000}"/>
    <cellStyle name="Normal 27 2" xfId="408" xr:uid="{00000000-0005-0000-0000-00007C020000}"/>
    <cellStyle name="Normal 27 3" xfId="409" xr:uid="{00000000-0005-0000-0000-00007D020000}"/>
    <cellStyle name="Normal 27 4" xfId="410" xr:uid="{00000000-0005-0000-0000-00007E020000}"/>
    <cellStyle name="Normal 27 5" xfId="411" xr:uid="{00000000-0005-0000-0000-00007F020000}"/>
    <cellStyle name="Normal 28" xfId="412" xr:uid="{00000000-0005-0000-0000-000080020000}"/>
    <cellStyle name="Normal 28 2" xfId="413" xr:uid="{00000000-0005-0000-0000-000081020000}"/>
    <cellStyle name="Normal 28 3" xfId="414" xr:uid="{00000000-0005-0000-0000-000082020000}"/>
    <cellStyle name="Normal 28 4" xfId="415" xr:uid="{00000000-0005-0000-0000-000083020000}"/>
    <cellStyle name="Normal 28 5" xfId="416" xr:uid="{00000000-0005-0000-0000-000084020000}"/>
    <cellStyle name="Normal 29" xfId="417" xr:uid="{00000000-0005-0000-0000-000085020000}"/>
    <cellStyle name="Normal 29 2" xfId="418" xr:uid="{00000000-0005-0000-0000-000086020000}"/>
    <cellStyle name="Normal 29 3" xfId="419" xr:uid="{00000000-0005-0000-0000-000087020000}"/>
    <cellStyle name="Normal 29 4" xfId="420" xr:uid="{00000000-0005-0000-0000-000088020000}"/>
    <cellStyle name="Normal 29 5" xfId="421" xr:uid="{00000000-0005-0000-0000-000089020000}"/>
    <cellStyle name="Normal 3" xfId="422" xr:uid="{00000000-0005-0000-0000-00008A020000}"/>
    <cellStyle name="Normal 3 2" xfId="423" xr:uid="{00000000-0005-0000-0000-00008B020000}"/>
    <cellStyle name="Normal 3 2 2" xfId="424" xr:uid="{00000000-0005-0000-0000-00008C020000}"/>
    <cellStyle name="Normal 3 3" xfId="651" xr:uid="{00000000-0005-0000-0000-00008D020000}"/>
    <cellStyle name="Normal 30" xfId="613" xr:uid="{00000000-0005-0000-0000-00008E020000}"/>
    <cellStyle name="Normal 31" xfId="614" xr:uid="{00000000-0005-0000-0000-00008F020000}"/>
    <cellStyle name="Normal 32" xfId="45" xr:uid="{00000000-0005-0000-0000-000090020000}"/>
    <cellStyle name="Normal 33" xfId="2" xr:uid="{00000000-0005-0000-0000-000091020000}"/>
    <cellStyle name="Normal 34" xfId="765" xr:uid="{00000000-0005-0000-0000-000092020000}"/>
    <cellStyle name="Normal 4" xfId="556" xr:uid="{00000000-0005-0000-0000-000093020000}"/>
    <cellStyle name="Normal 4 10" xfId="425" xr:uid="{00000000-0005-0000-0000-000094020000}"/>
    <cellStyle name="Normal 4 11" xfId="426" xr:uid="{00000000-0005-0000-0000-000095020000}"/>
    <cellStyle name="Normal 4 12" xfId="427" xr:uid="{00000000-0005-0000-0000-000096020000}"/>
    <cellStyle name="Normal 4 13" xfId="428" xr:uid="{00000000-0005-0000-0000-000097020000}"/>
    <cellStyle name="Normal 4 14" xfId="429" xr:uid="{00000000-0005-0000-0000-000098020000}"/>
    <cellStyle name="Normal 4 15" xfId="430" xr:uid="{00000000-0005-0000-0000-000099020000}"/>
    <cellStyle name="Normal 4 16" xfId="431" xr:uid="{00000000-0005-0000-0000-00009A020000}"/>
    <cellStyle name="Normal 4 17" xfId="432" xr:uid="{00000000-0005-0000-0000-00009B020000}"/>
    <cellStyle name="Normal 4 18" xfId="433" xr:uid="{00000000-0005-0000-0000-00009C020000}"/>
    <cellStyle name="Normal 4 19" xfId="434" xr:uid="{00000000-0005-0000-0000-00009D020000}"/>
    <cellStyle name="Normal 4 2" xfId="435" xr:uid="{00000000-0005-0000-0000-00009E020000}"/>
    <cellStyle name="Normal 4 2 2" xfId="436" xr:uid="{00000000-0005-0000-0000-00009F020000}"/>
    <cellStyle name="Normal 4 20" xfId="437" xr:uid="{00000000-0005-0000-0000-0000A0020000}"/>
    <cellStyle name="Normal 4 21" xfId="438" xr:uid="{00000000-0005-0000-0000-0000A1020000}"/>
    <cellStyle name="Normal 4 22" xfId="439" xr:uid="{00000000-0005-0000-0000-0000A2020000}"/>
    <cellStyle name="Normal 4 23" xfId="440" xr:uid="{00000000-0005-0000-0000-0000A3020000}"/>
    <cellStyle name="Normal 4 24" xfId="441" xr:uid="{00000000-0005-0000-0000-0000A4020000}"/>
    <cellStyle name="Normal 4 25" xfId="810" xr:uid="{00000000-0005-0000-0000-0000A5020000}"/>
    <cellStyle name="Normal 4 26" xfId="733" xr:uid="{00000000-0005-0000-0000-0000A6020000}"/>
    <cellStyle name="Normal 4 3" xfId="442" xr:uid="{00000000-0005-0000-0000-0000A7020000}"/>
    <cellStyle name="Normal 4 4" xfId="443" xr:uid="{00000000-0005-0000-0000-0000A8020000}"/>
    <cellStyle name="Normal 4 5" xfId="444" xr:uid="{00000000-0005-0000-0000-0000A9020000}"/>
    <cellStyle name="Normal 4 6" xfId="445" xr:uid="{00000000-0005-0000-0000-0000AA020000}"/>
    <cellStyle name="Normal 4 7" xfId="446" xr:uid="{00000000-0005-0000-0000-0000AB020000}"/>
    <cellStyle name="Normal 4 8" xfId="447" xr:uid="{00000000-0005-0000-0000-0000AC020000}"/>
    <cellStyle name="Normal 4 9" xfId="448" xr:uid="{00000000-0005-0000-0000-0000AD020000}"/>
    <cellStyle name="Normal 5" xfId="449" xr:uid="{00000000-0005-0000-0000-0000AE020000}"/>
    <cellStyle name="Normal 5 2" xfId="450" xr:uid="{00000000-0005-0000-0000-0000AF020000}"/>
    <cellStyle name="Normal 5 2 2" xfId="639" xr:uid="{00000000-0005-0000-0000-0000B0020000}"/>
    <cellStyle name="Normal 5 2 3" xfId="619" xr:uid="{00000000-0005-0000-0000-0000B1020000}"/>
    <cellStyle name="Normal 5 3" xfId="675" xr:uid="{00000000-0005-0000-0000-0000B2020000}"/>
    <cellStyle name="Normal 5 4" xfId="623" xr:uid="{00000000-0005-0000-0000-0000B3020000}"/>
    <cellStyle name="Normal 56" xfId="451" xr:uid="{00000000-0005-0000-0000-0000B4020000}"/>
    <cellStyle name="Normal 56 2" xfId="452" xr:uid="{00000000-0005-0000-0000-0000B5020000}"/>
    <cellStyle name="Normal 56 3" xfId="453" xr:uid="{00000000-0005-0000-0000-0000B6020000}"/>
    <cellStyle name="Normal 56 4" xfId="454" xr:uid="{00000000-0005-0000-0000-0000B7020000}"/>
    <cellStyle name="Normal 56 5" xfId="455" xr:uid="{00000000-0005-0000-0000-0000B8020000}"/>
    <cellStyle name="Normal 6" xfId="456" xr:uid="{00000000-0005-0000-0000-0000B9020000}"/>
    <cellStyle name="Normal 6 10" xfId="457" xr:uid="{00000000-0005-0000-0000-0000BA020000}"/>
    <cellStyle name="Normal 6 11" xfId="458" xr:uid="{00000000-0005-0000-0000-0000BB020000}"/>
    <cellStyle name="Normal 6 12" xfId="459" xr:uid="{00000000-0005-0000-0000-0000BC020000}"/>
    <cellStyle name="Normal 6 13" xfId="460" xr:uid="{00000000-0005-0000-0000-0000BD020000}"/>
    <cellStyle name="Normal 6 14" xfId="461" xr:uid="{00000000-0005-0000-0000-0000BE020000}"/>
    <cellStyle name="Normal 6 15" xfId="462" xr:uid="{00000000-0005-0000-0000-0000BF020000}"/>
    <cellStyle name="Normal 6 16" xfId="463" xr:uid="{00000000-0005-0000-0000-0000C0020000}"/>
    <cellStyle name="Normal 6 17" xfId="464" xr:uid="{00000000-0005-0000-0000-0000C1020000}"/>
    <cellStyle name="Normal 6 18" xfId="465" xr:uid="{00000000-0005-0000-0000-0000C2020000}"/>
    <cellStyle name="Normal 6 19" xfId="466" xr:uid="{00000000-0005-0000-0000-0000C3020000}"/>
    <cellStyle name="Normal 6 2" xfId="467" xr:uid="{00000000-0005-0000-0000-0000C4020000}"/>
    <cellStyle name="Normal 6 2 2" xfId="468" xr:uid="{00000000-0005-0000-0000-0000C5020000}"/>
    <cellStyle name="Normal 6 20" xfId="469" xr:uid="{00000000-0005-0000-0000-0000C6020000}"/>
    <cellStyle name="Normal 6 21" xfId="470" xr:uid="{00000000-0005-0000-0000-0000C7020000}"/>
    <cellStyle name="Normal 6 22" xfId="471" xr:uid="{00000000-0005-0000-0000-0000C8020000}"/>
    <cellStyle name="Normal 6 23" xfId="472" xr:uid="{00000000-0005-0000-0000-0000C9020000}"/>
    <cellStyle name="Normal 6 24" xfId="473" xr:uid="{00000000-0005-0000-0000-0000CA020000}"/>
    <cellStyle name="Normal 6 25" xfId="638" xr:uid="{00000000-0005-0000-0000-0000CB020000}"/>
    <cellStyle name="Normal 6 26" xfId="787" xr:uid="{00000000-0005-0000-0000-0000CC020000}"/>
    <cellStyle name="Normal 6 3" xfId="474" xr:uid="{00000000-0005-0000-0000-0000CD020000}"/>
    <cellStyle name="Normal 6 4" xfId="475" xr:uid="{00000000-0005-0000-0000-0000CE020000}"/>
    <cellStyle name="Normal 6 5" xfId="476" xr:uid="{00000000-0005-0000-0000-0000CF020000}"/>
    <cellStyle name="Normal 6 6" xfId="477" xr:uid="{00000000-0005-0000-0000-0000D0020000}"/>
    <cellStyle name="Normal 6 7" xfId="478" xr:uid="{00000000-0005-0000-0000-0000D1020000}"/>
    <cellStyle name="Normal 6 8" xfId="479" xr:uid="{00000000-0005-0000-0000-0000D2020000}"/>
    <cellStyle name="Normal 6 9" xfId="480" xr:uid="{00000000-0005-0000-0000-0000D3020000}"/>
    <cellStyle name="Normal 7" xfId="596" xr:uid="{00000000-0005-0000-0000-0000D4020000}"/>
    <cellStyle name="Normal 7 10" xfId="481" xr:uid="{00000000-0005-0000-0000-0000D5020000}"/>
    <cellStyle name="Normal 7 11" xfId="482" xr:uid="{00000000-0005-0000-0000-0000D6020000}"/>
    <cellStyle name="Normal 7 12" xfId="483" xr:uid="{00000000-0005-0000-0000-0000D7020000}"/>
    <cellStyle name="Normal 7 13" xfId="484" xr:uid="{00000000-0005-0000-0000-0000D8020000}"/>
    <cellStyle name="Normal 7 14" xfId="485" xr:uid="{00000000-0005-0000-0000-0000D9020000}"/>
    <cellStyle name="Normal 7 15" xfId="486" xr:uid="{00000000-0005-0000-0000-0000DA020000}"/>
    <cellStyle name="Normal 7 16" xfId="487" xr:uid="{00000000-0005-0000-0000-0000DB020000}"/>
    <cellStyle name="Normal 7 17" xfId="488" xr:uid="{00000000-0005-0000-0000-0000DC020000}"/>
    <cellStyle name="Normal 7 18" xfId="489" xr:uid="{00000000-0005-0000-0000-0000DD020000}"/>
    <cellStyle name="Normal 7 19" xfId="490" xr:uid="{00000000-0005-0000-0000-0000DE020000}"/>
    <cellStyle name="Normal 7 2" xfId="491" xr:uid="{00000000-0005-0000-0000-0000DF020000}"/>
    <cellStyle name="Normal 7 2 2" xfId="492" xr:uid="{00000000-0005-0000-0000-0000E0020000}"/>
    <cellStyle name="Normal 7 2 2 2" xfId="493" xr:uid="{00000000-0005-0000-0000-0000E1020000}"/>
    <cellStyle name="Normal 7 20" xfId="494" xr:uid="{00000000-0005-0000-0000-0000E2020000}"/>
    <cellStyle name="Normal 7 21" xfId="495" xr:uid="{00000000-0005-0000-0000-0000E3020000}"/>
    <cellStyle name="Normal 7 22" xfId="496" xr:uid="{00000000-0005-0000-0000-0000E4020000}"/>
    <cellStyle name="Normal 7 23" xfId="497" xr:uid="{00000000-0005-0000-0000-0000E5020000}"/>
    <cellStyle name="Normal 7 24" xfId="498" xr:uid="{00000000-0005-0000-0000-0000E6020000}"/>
    <cellStyle name="Normal 7 3" xfId="499" xr:uid="{00000000-0005-0000-0000-0000E7020000}"/>
    <cellStyle name="Normal 7 4" xfId="500" xr:uid="{00000000-0005-0000-0000-0000E8020000}"/>
    <cellStyle name="Normal 7 5" xfId="501" xr:uid="{00000000-0005-0000-0000-0000E9020000}"/>
    <cellStyle name="Normal 7 6" xfId="502" xr:uid="{00000000-0005-0000-0000-0000EA020000}"/>
    <cellStyle name="Normal 7 7" xfId="503" xr:uid="{00000000-0005-0000-0000-0000EB020000}"/>
    <cellStyle name="Normal 7 8" xfId="504" xr:uid="{00000000-0005-0000-0000-0000EC020000}"/>
    <cellStyle name="Normal 7 9" xfId="505" xr:uid="{00000000-0005-0000-0000-0000ED020000}"/>
    <cellStyle name="Normal 8" xfId="597" xr:uid="{00000000-0005-0000-0000-0000EE020000}"/>
    <cellStyle name="Normal 8 10" xfId="506" xr:uid="{00000000-0005-0000-0000-0000EF020000}"/>
    <cellStyle name="Normal 8 11" xfId="507" xr:uid="{00000000-0005-0000-0000-0000F0020000}"/>
    <cellStyle name="Normal 8 12" xfId="508" xr:uid="{00000000-0005-0000-0000-0000F1020000}"/>
    <cellStyle name="Normal 8 13" xfId="509" xr:uid="{00000000-0005-0000-0000-0000F2020000}"/>
    <cellStyle name="Normal 8 14" xfId="510" xr:uid="{00000000-0005-0000-0000-0000F3020000}"/>
    <cellStyle name="Normal 8 15" xfId="511" xr:uid="{00000000-0005-0000-0000-0000F4020000}"/>
    <cellStyle name="Normal 8 16" xfId="512" xr:uid="{00000000-0005-0000-0000-0000F5020000}"/>
    <cellStyle name="Normal 8 17" xfId="513" xr:uid="{00000000-0005-0000-0000-0000F6020000}"/>
    <cellStyle name="Normal 8 18" xfId="514" xr:uid="{00000000-0005-0000-0000-0000F7020000}"/>
    <cellStyle name="Normal 8 19" xfId="515" xr:uid="{00000000-0005-0000-0000-0000F8020000}"/>
    <cellStyle name="Normal 8 2" xfId="516" xr:uid="{00000000-0005-0000-0000-0000F9020000}"/>
    <cellStyle name="Normal 8 2 2" xfId="517" xr:uid="{00000000-0005-0000-0000-0000FA020000}"/>
    <cellStyle name="Normal 8 20" xfId="518" xr:uid="{00000000-0005-0000-0000-0000FB020000}"/>
    <cellStyle name="Normal 8 21" xfId="519" xr:uid="{00000000-0005-0000-0000-0000FC020000}"/>
    <cellStyle name="Normal 8 22" xfId="520" xr:uid="{00000000-0005-0000-0000-0000FD020000}"/>
    <cellStyle name="Normal 8 23" xfId="521" xr:uid="{00000000-0005-0000-0000-0000FE020000}"/>
    <cellStyle name="Normal 8 24" xfId="522" xr:uid="{00000000-0005-0000-0000-0000FF020000}"/>
    <cellStyle name="Normal 8 25" xfId="523" xr:uid="{00000000-0005-0000-0000-000000030000}"/>
    <cellStyle name="Normal 8 26" xfId="524" xr:uid="{00000000-0005-0000-0000-000001030000}"/>
    <cellStyle name="Normal 8 27" xfId="525" xr:uid="{00000000-0005-0000-0000-000002030000}"/>
    <cellStyle name="Normal 8 28" xfId="526" xr:uid="{00000000-0005-0000-0000-000003030000}"/>
    <cellStyle name="Normal 8 29" xfId="527" xr:uid="{00000000-0005-0000-0000-000004030000}"/>
    <cellStyle name="Normal 8 29 2" xfId="528" xr:uid="{00000000-0005-0000-0000-000005030000}"/>
    <cellStyle name="Normal 8 3" xfId="529" xr:uid="{00000000-0005-0000-0000-000006030000}"/>
    <cellStyle name="Normal 8 30" xfId="530" xr:uid="{00000000-0005-0000-0000-000007030000}"/>
    <cellStyle name="Normal 8 31" xfId="531" xr:uid="{00000000-0005-0000-0000-000008030000}"/>
    <cellStyle name="Normal 8 32" xfId="532" xr:uid="{00000000-0005-0000-0000-000009030000}"/>
    <cellStyle name="Normal 8 4" xfId="533" xr:uid="{00000000-0005-0000-0000-00000A030000}"/>
    <cellStyle name="Normal 8 5" xfId="534" xr:uid="{00000000-0005-0000-0000-00000B030000}"/>
    <cellStyle name="Normal 8 6" xfId="535" xr:uid="{00000000-0005-0000-0000-00000C030000}"/>
    <cellStyle name="Normal 8 7" xfId="536" xr:uid="{00000000-0005-0000-0000-00000D030000}"/>
    <cellStyle name="Normal 8 8" xfId="537" xr:uid="{00000000-0005-0000-0000-00000E030000}"/>
    <cellStyle name="Normal 8 9" xfId="538" xr:uid="{00000000-0005-0000-0000-00000F030000}"/>
    <cellStyle name="Normal 9" xfId="539" xr:uid="{00000000-0005-0000-0000-000010030000}"/>
    <cellStyle name="Normal 9 2" xfId="540" xr:uid="{00000000-0005-0000-0000-000011030000}"/>
    <cellStyle name="Normal 9 3" xfId="541" xr:uid="{00000000-0005-0000-0000-000012030000}"/>
    <cellStyle name="Normal 9 4" xfId="542" xr:uid="{00000000-0005-0000-0000-000013030000}"/>
    <cellStyle name="Normal 9 5" xfId="543" xr:uid="{00000000-0005-0000-0000-000014030000}"/>
    <cellStyle name="Normal 9 6" xfId="544" xr:uid="{00000000-0005-0000-0000-000015030000}"/>
    <cellStyle name="Note 2" xfId="18" xr:uid="{00000000-0005-0000-0000-000016030000}"/>
    <cellStyle name="Note 2 2" xfId="656" xr:uid="{00000000-0005-0000-0000-000017030000}"/>
    <cellStyle name="Note 2 3" xfId="698" xr:uid="{00000000-0005-0000-0000-000018030000}"/>
    <cellStyle name="Output 2" xfId="13" xr:uid="{00000000-0005-0000-0000-000019030000}"/>
    <cellStyle name="Output 2 2" xfId="642" xr:uid="{00000000-0005-0000-0000-00001A030000}"/>
    <cellStyle name="Output 2 3" xfId="697" xr:uid="{00000000-0005-0000-0000-00001B030000}"/>
    <cellStyle name="Output Amounts" xfId="545" xr:uid="{00000000-0005-0000-0000-00001C030000}"/>
    <cellStyle name="Output Column Headings" xfId="630" xr:uid="{00000000-0005-0000-0000-00001D030000}"/>
    <cellStyle name="Output Line Items" xfId="546" xr:uid="{00000000-0005-0000-0000-00001E030000}"/>
    <cellStyle name="Output Report Heading" xfId="770" xr:uid="{00000000-0005-0000-0000-00001F030000}"/>
    <cellStyle name="Output Report Title" xfId="769" xr:uid="{00000000-0005-0000-0000-000020030000}"/>
    <cellStyle name="Percent" xfId="835" builtinId="5"/>
    <cellStyle name="Percent 16" xfId="548" xr:uid="{00000000-0005-0000-0000-000022030000}"/>
    <cellStyle name="Percent 16 2" xfId="549" xr:uid="{00000000-0005-0000-0000-000023030000}"/>
    <cellStyle name="Percent 16 3" xfId="550" xr:uid="{00000000-0005-0000-0000-000024030000}"/>
    <cellStyle name="Percent 16 4" xfId="551" xr:uid="{00000000-0005-0000-0000-000025030000}"/>
    <cellStyle name="Percent 2" xfId="598" xr:uid="{00000000-0005-0000-0000-000026030000}"/>
    <cellStyle name="Percent 2 2" xfId="599" xr:uid="{00000000-0005-0000-0000-000027030000}"/>
    <cellStyle name="Percent 2 2 2" xfId="816" xr:uid="{00000000-0005-0000-0000-000028030000}"/>
    <cellStyle name="Percent 2 2 3" xfId="692" xr:uid="{00000000-0005-0000-0000-000029030000}"/>
    <cellStyle name="Percent 2 3" xfId="600" xr:uid="{00000000-0005-0000-0000-00002A030000}"/>
    <cellStyle name="Percent 2 4" xfId="601" xr:uid="{00000000-0005-0000-0000-00002B030000}"/>
    <cellStyle name="Percent 2 5" xfId="602" xr:uid="{00000000-0005-0000-0000-00002C030000}"/>
    <cellStyle name="Percent 2 6" xfId="815" xr:uid="{00000000-0005-0000-0000-00002D030000}"/>
    <cellStyle name="Percent 2 7" xfId="737" xr:uid="{00000000-0005-0000-0000-00002E030000}"/>
    <cellStyle name="Percent 3" xfId="603" xr:uid="{00000000-0005-0000-0000-00002F030000}"/>
    <cellStyle name="Percent 3 2" xfId="604" xr:uid="{00000000-0005-0000-0000-000030030000}"/>
    <cellStyle name="Percent 3 3" xfId="605" xr:uid="{00000000-0005-0000-0000-000031030000}"/>
    <cellStyle name="Percent 4" xfId="552" xr:uid="{00000000-0005-0000-0000-000032030000}"/>
    <cellStyle name="Percent 5" xfId="553" xr:uid="{00000000-0005-0000-0000-000033030000}"/>
    <cellStyle name="Percent 5 2" xfId="606" xr:uid="{00000000-0005-0000-0000-000034030000}"/>
    <cellStyle name="Percent 5 3" xfId="607" xr:uid="{00000000-0005-0000-0000-000035030000}"/>
    <cellStyle name="Percent 6" xfId="608" xr:uid="{00000000-0005-0000-0000-000036030000}"/>
    <cellStyle name="Percent 7" xfId="554" xr:uid="{00000000-0005-0000-0000-000037030000}"/>
    <cellStyle name="Percent 7 2" xfId="609" xr:uid="{00000000-0005-0000-0000-000038030000}"/>
    <cellStyle name="Percent 7 3" xfId="610" xr:uid="{00000000-0005-0000-0000-000039030000}"/>
    <cellStyle name="Percent 8" xfId="547" xr:uid="{00000000-0005-0000-0000-00003A030000}"/>
    <cellStyle name="Percent 9" xfId="615" xr:uid="{00000000-0005-0000-0000-00003B030000}"/>
    <cellStyle name="Title" xfId="1" builtinId="15" customBuiltin="1"/>
    <cellStyle name="Title 2" xfId="696" xr:uid="{00000000-0005-0000-0000-00003D030000}"/>
    <cellStyle name="Total 2" xfId="20" xr:uid="{00000000-0005-0000-0000-00003E030000}"/>
    <cellStyle name="Total 2 2" xfId="801" xr:uid="{00000000-0005-0000-0000-00003F030000}"/>
    <cellStyle name="Total 2 3" xfId="695" xr:uid="{00000000-0005-0000-0000-000040030000}"/>
    <cellStyle name="Warning Text 2" xfId="17" xr:uid="{00000000-0005-0000-0000-000041030000}"/>
    <cellStyle name="Warning Text 2 2" xfId="640" xr:uid="{00000000-0005-0000-0000-000042030000}"/>
    <cellStyle name="Warning Text 2 3" xfId="694" xr:uid="{00000000-0005-0000-0000-00004303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304800</xdr:colOff>
      <xdr:row>37</xdr:row>
      <xdr:rowOff>2438400</xdr:rowOff>
    </xdr:from>
    <xdr:to>
      <xdr:col>12</xdr:col>
      <xdr:colOff>819150</xdr:colOff>
      <xdr:row>37</xdr:row>
      <xdr:rowOff>3543300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ED81397-5CFF-46F2-AA29-D48B51CAF14A}"/>
            </a:ext>
          </a:extLst>
        </xdr:cNvPr>
        <xdr:cNvSpPr txBox="1"/>
      </xdr:nvSpPr>
      <xdr:spPr>
        <a:xfrm rot="5400000">
          <a:off x="12201525" y="9782175"/>
          <a:ext cx="1104900" cy="514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Exhibit GN-4</a:t>
          </a:r>
        </a:p>
        <a:p>
          <a:pPr algn="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Page 1 of 8</a:t>
          </a:r>
        </a:p>
      </xdr:txBody>
    </xdr:sp>
    <xdr:clientData/>
  </xdr:twoCellAnchor>
  <xdr:twoCellAnchor>
    <xdr:from>
      <xdr:col>12</xdr:col>
      <xdr:colOff>285750</xdr:colOff>
      <xdr:row>89</xdr:row>
      <xdr:rowOff>180975</xdr:rowOff>
    </xdr:from>
    <xdr:to>
      <xdr:col>12</xdr:col>
      <xdr:colOff>800100</xdr:colOff>
      <xdr:row>93</xdr:row>
      <xdr:rowOff>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4B7E2E12-8A4F-4356-92AE-61757394755E}"/>
            </a:ext>
          </a:extLst>
        </xdr:cNvPr>
        <xdr:cNvSpPr txBox="1"/>
      </xdr:nvSpPr>
      <xdr:spPr>
        <a:xfrm rot="5400000">
          <a:off x="12182475" y="20859750"/>
          <a:ext cx="1104900" cy="514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Exhibit GN-4</a:t>
          </a:r>
        </a:p>
        <a:p>
          <a:pPr algn="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Page 2 of 8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619125</xdr:colOff>
      <xdr:row>27</xdr:row>
      <xdr:rowOff>4038600</xdr:rowOff>
    </xdr:from>
    <xdr:to>
      <xdr:col>13</xdr:col>
      <xdr:colOff>1133475</xdr:colOff>
      <xdr:row>27</xdr:row>
      <xdr:rowOff>5143500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C0CB10D-9114-4E80-B91C-EF8EFD8E005D}"/>
            </a:ext>
          </a:extLst>
        </xdr:cNvPr>
        <xdr:cNvSpPr txBox="1"/>
      </xdr:nvSpPr>
      <xdr:spPr>
        <a:xfrm rot="5400000">
          <a:off x="13239750" y="9286875"/>
          <a:ext cx="1104900" cy="514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Exhibit GN-4</a:t>
          </a:r>
        </a:p>
        <a:p>
          <a:pPr algn="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Page 3 of 8</a:t>
          </a:r>
        </a:p>
      </xdr:txBody>
    </xdr:sp>
    <xdr:clientData/>
  </xdr:twoCellAnchor>
  <xdr:twoCellAnchor>
    <xdr:from>
      <xdr:col>13</xdr:col>
      <xdr:colOff>628650</xdr:colOff>
      <xdr:row>54</xdr:row>
      <xdr:rowOff>3981450</xdr:rowOff>
    </xdr:from>
    <xdr:to>
      <xdr:col>13</xdr:col>
      <xdr:colOff>1143000</xdr:colOff>
      <xdr:row>54</xdr:row>
      <xdr:rowOff>5086350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C4CF0145-0584-4658-93B1-5C8C701C8D21}"/>
            </a:ext>
          </a:extLst>
        </xdr:cNvPr>
        <xdr:cNvSpPr txBox="1"/>
      </xdr:nvSpPr>
      <xdr:spPr>
        <a:xfrm rot="5400000">
          <a:off x="13249275" y="21774150"/>
          <a:ext cx="1104900" cy="514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Exhibit GN-4</a:t>
          </a:r>
        </a:p>
        <a:p>
          <a:pPr algn="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Page 4 of 8</a:t>
          </a:r>
        </a:p>
      </xdr:txBody>
    </xdr:sp>
    <xdr:clientData/>
  </xdr:twoCellAnchor>
  <xdr:twoCellAnchor>
    <xdr:from>
      <xdr:col>13</xdr:col>
      <xdr:colOff>657225</xdr:colOff>
      <xdr:row>81</xdr:row>
      <xdr:rowOff>3952875</xdr:rowOff>
    </xdr:from>
    <xdr:to>
      <xdr:col>13</xdr:col>
      <xdr:colOff>1171575</xdr:colOff>
      <xdr:row>81</xdr:row>
      <xdr:rowOff>5057775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B4C5CBF8-E363-49BF-94A2-5F6E3D5B696D}"/>
            </a:ext>
          </a:extLst>
        </xdr:cNvPr>
        <xdr:cNvSpPr txBox="1"/>
      </xdr:nvSpPr>
      <xdr:spPr>
        <a:xfrm rot="5400000">
          <a:off x="13277850" y="33127950"/>
          <a:ext cx="1104900" cy="514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Exhibit GN-4</a:t>
          </a:r>
        </a:p>
        <a:p>
          <a:pPr algn="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Page 5 of 8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628650</xdr:colOff>
      <xdr:row>22</xdr:row>
      <xdr:rowOff>3962400</xdr:rowOff>
    </xdr:from>
    <xdr:to>
      <xdr:col>13</xdr:col>
      <xdr:colOff>1143000</xdr:colOff>
      <xdr:row>22</xdr:row>
      <xdr:rowOff>5067300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6B1813A-EB21-4EC8-8D51-1EAC294E71EB}"/>
            </a:ext>
          </a:extLst>
        </xdr:cNvPr>
        <xdr:cNvSpPr txBox="1"/>
      </xdr:nvSpPr>
      <xdr:spPr>
        <a:xfrm rot="5400000">
          <a:off x="12639675" y="9848850"/>
          <a:ext cx="1104900" cy="514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Exhibit GN-4</a:t>
          </a:r>
        </a:p>
        <a:p>
          <a:pPr algn="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Page 6 of 8</a:t>
          </a:r>
        </a:p>
      </xdr:txBody>
    </xdr:sp>
    <xdr:clientData/>
  </xdr:twoCellAnchor>
  <xdr:twoCellAnchor>
    <xdr:from>
      <xdr:col>13</xdr:col>
      <xdr:colOff>628650</xdr:colOff>
      <xdr:row>44</xdr:row>
      <xdr:rowOff>2800350</xdr:rowOff>
    </xdr:from>
    <xdr:to>
      <xdr:col>13</xdr:col>
      <xdr:colOff>1143000</xdr:colOff>
      <xdr:row>44</xdr:row>
      <xdr:rowOff>3905250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1F43E706-5DD6-4401-ACD7-4AF728F69BEF}"/>
            </a:ext>
          </a:extLst>
        </xdr:cNvPr>
        <xdr:cNvSpPr txBox="1"/>
      </xdr:nvSpPr>
      <xdr:spPr>
        <a:xfrm rot="5400000">
          <a:off x="12639675" y="19707225"/>
          <a:ext cx="1104900" cy="514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Exhibit GN-4</a:t>
          </a:r>
        </a:p>
        <a:p>
          <a:pPr algn="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Page 7 of 8</a:t>
          </a:r>
        </a:p>
      </xdr:txBody>
    </xdr:sp>
    <xdr:clientData/>
  </xdr:twoCellAnchor>
  <xdr:twoCellAnchor>
    <xdr:from>
      <xdr:col>13</xdr:col>
      <xdr:colOff>609600</xdr:colOff>
      <xdr:row>66</xdr:row>
      <xdr:rowOff>3714750</xdr:rowOff>
    </xdr:from>
    <xdr:to>
      <xdr:col>13</xdr:col>
      <xdr:colOff>1123950</xdr:colOff>
      <xdr:row>66</xdr:row>
      <xdr:rowOff>4819650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222E4E99-1125-485A-8B98-34B3544BBFB0}"/>
            </a:ext>
          </a:extLst>
        </xdr:cNvPr>
        <xdr:cNvSpPr txBox="1"/>
      </xdr:nvSpPr>
      <xdr:spPr>
        <a:xfrm rot="5400000">
          <a:off x="12620625" y="31832550"/>
          <a:ext cx="1104900" cy="514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Exhibit GN-4</a:t>
          </a:r>
        </a:p>
        <a:p>
          <a:pPr algn="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Page 8 of 8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3"/>
  <sheetViews>
    <sheetView topLeftCell="A82" zoomScaleNormal="100" workbookViewId="0">
      <selection activeCell="M38" sqref="M38"/>
    </sheetView>
  </sheetViews>
  <sheetFormatPr defaultColWidth="9.140625" defaultRowHeight="15"/>
  <cols>
    <col min="1" max="1" width="49" style="35" bestFit="1" customWidth="1"/>
    <col min="2" max="5" width="11.85546875" style="35" bestFit="1" customWidth="1"/>
    <col min="6" max="11" width="12.42578125" style="35" bestFit="1" customWidth="1"/>
    <col min="12" max="12" width="11.85546875" style="35" bestFit="1" customWidth="1"/>
    <col min="13" max="13" width="12.7109375" style="35" customWidth="1"/>
    <col min="14" max="14" width="12.28515625" style="35" bestFit="1" customWidth="1"/>
    <col min="15" max="15" width="11.85546875" style="35" bestFit="1" customWidth="1"/>
    <col min="16" max="16384" width="9.140625" style="35"/>
  </cols>
  <sheetData>
    <row r="1" spans="1:15">
      <c r="L1" s="58" t="s">
        <v>54</v>
      </c>
      <c r="M1" s="58"/>
    </row>
    <row r="2" spans="1:15">
      <c r="L2" s="58" t="s">
        <v>56</v>
      </c>
      <c r="M2" s="58"/>
    </row>
    <row r="4" spans="1:15">
      <c r="B4" s="35" t="s">
        <v>53</v>
      </c>
    </row>
    <row r="5" spans="1:15">
      <c r="B5" s="36">
        <v>43831</v>
      </c>
      <c r="C5" s="36">
        <v>43862</v>
      </c>
      <c r="D5" s="36">
        <v>43891</v>
      </c>
      <c r="E5" s="36">
        <v>43922</v>
      </c>
      <c r="F5" s="36">
        <v>43952</v>
      </c>
      <c r="G5" s="36">
        <v>43983</v>
      </c>
      <c r="H5" s="36">
        <v>44013</v>
      </c>
      <c r="I5" s="36">
        <v>44044</v>
      </c>
      <c r="J5" s="36">
        <v>44075</v>
      </c>
      <c r="K5" s="36">
        <v>44105</v>
      </c>
      <c r="L5" s="36">
        <v>44136</v>
      </c>
      <c r="M5" s="36">
        <v>44166</v>
      </c>
    </row>
    <row r="6" spans="1:15">
      <c r="A6" s="37" t="s">
        <v>0</v>
      </c>
    </row>
    <row r="7" spans="1:15">
      <c r="A7" s="38" t="s">
        <v>3</v>
      </c>
    </row>
    <row r="8" spans="1:15">
      <c r="A8" s="25" t="s">
        <v>51</v>
      </c>
      <c r="B8" s="25">
        <v>529</v>
      </c>
      <c r="C8" s="25">
        <v>476</v>
      </c>
      <c r="D8" s="25">
        <v>302</v>
      </c>
      <c r="E8" s="25">
        <v>94</v>
      </c>
      <c r="F8" s="25">
        <v>10</v>
      </c>
      <c r="G8" s="25">
        <v>0</v>
      </c>
      <c r="H8" s="25">
        <v>0</v>
      </c>
      <c r="I8" s="25">
        <v>0</v>
      </c>
      <c r="J8" s="25">
        <v>8</v>
      </c>
      <c r="K8" s="25">
        <v>53</v>
      </c>
      <c r="L8" s="25">
        <v>137</v>
      </c>
      <c r="M8" s="25">
        <v>415</v>
      </c>
    </row>
    <row r="9" spans="1:15">
      <c r="A9" s="25" t="s">
        <v>52</v>
      </c>
      <c r="B9" s="25">
        <v>0</v>
      </c>
      <c r="C9" s="25">
        <v>0</v>
      </c>
      <c r="D9" s="25">
        <v>6</v>
      </c>
      <c r="E9" s="25">
        <v>88</v>
      </c>
      <c r="F9" s="25">
        <v>312</v>
      </c>
      <c r="G9" s="25">
        <v>540</v>
      </c>
      <c r="H9" s="25">
        <v>684</v>
      </c>
      <c r="I9" s="25">
        <v>739</v>
      </c>
      <c r="J9" s="25">
        <v>540</v>
      </c>
      <c r="K9" s="25">
        <v>276</v>
      </c>
      <c r="L9" s="25">
        <v>114</v>
      </c>
      <c r="M9" s="25">
        <v>13</v>
      </c>
    </row>
    <row r="10" spans="1:15">
      <c r="A10" s="53" t="s">
        <v>4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O10" s="4"/>
    </row>
    <row r="11" spans="1:15">
      <c r="A11" s="25" t="s">
        <v>51</v>
      </c>
      <c r="B11" s="25">
        <v>634</v>
      </c>
      <c r="C11" s="25">
        <v>576</v>
      </c>
      <c r="D11" s="25">
        <v>417</v>
      </c>
      <c r="E11" s="25">
        <v>201</v>
      </c>
      <c r="F11" s="25">
        <v>52</v>
      </c>
      <c r="G11" s="25">
        <v>0</v>
      </c>
      <c r="H11" s="25">
        <v>0</v>
      </c>
      <c r="I11" s="25">
        <v>0</v>
      </c>
      <c r="J11" s="25">
        <v>12</v>
      </c>
      <c r="K11" s="25">
        <v>71</v>
      </c>
      <c r="L11" s="25">
        <v>207</v>
      </c>
      <c r="M11" s="25">
        <v>490</v>
      </c>
      <c r="O11" s="4"/>
    </row>
    <row r="12" spans="1:15">
      <c r="A12" s="25" t="s">
        <v>52</v>
      </c>
      <c r="B12" s="25">
        <v>0</v>
      </c>
      <c r="C12" s="25">
        <v>0</v>
      </c>
      <c r="D12" s="25">
        <v>0</v>
      </c>
      <c r="E12" s="25">
        <v>26</v>
      </c>
      <c r="F12" s="25">
        <v>166</v>
      </c>
      <c r="G12" s="25">
        <v>379</v>
      </c>
      <c r="H12" s="25">
        <v>550</v>
      </c>
      <c r="I12" s="25">
        <v>613</v>
      </c>
      <c r="J12" s="25">
        <v>431</v>
      </c>
      <c r="K12" s="25">
        <v>176</v>
      </c>
      <c r="L12" s="25">
        <v>49</v>
      </c>
      <c r="M12" s="25">
        <v>1</v>
      </c>
      <c r="O12" s="4"/>
    </row>
    <row r="13" spans="1:15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O13" s="4"/>
    </row>
    <row r="14" spans="1:15">
      <c r="A14" s="39" t="s">
        <v>49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40"/>
      <c r="O14" s="4"/>
    </row>
    <row r="15" spans="1:15">
      <c r="A15" s="41" t="s">
        <v>3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O15" s="4"/>
    </row>
    <row r="16" spans="1:15">
      <c r="A16" s="42" t="s">
        <v>51</v>
      </c>
      <c r="B16" s="42">
        <v>586</v>
      </c>
      <c r="C16" s="42">
        <v>492</v>
      </c>
      <c r="D16" s="42">
        <v>279</v>
      </c>
      <c r="E16" s="42">
        <v>115</v>
      </c>
      <c r="F16" s="42">
        <v>32</v>
      </c>
      <c r="G16" s="42">
        <v>6</v>
      </c>
      <c r="H16" s="42">
        <v>0</v>
      </c>
      <c r="I16" s="42">
        <v>0</v>
      </c>
      <c r="J16" s="42">
        <v>1</v>
      </c>
      <c r="K16" s="42">
        <v>25</v>
      </c>
      <c r="L16" s="42">
        <v>176</v>
      </c>
      <c r="M16" s="42">
        <v>431</v>
      </c>
      <c r="O16" s="4"/>
    </row>
    <row r="17" spans="1:15">
      <c r="A17" s="42" t="s">
        <v>52</v>
      </c>
      <c r="B17" s="42">
        <v>0</v>
      </c>
      <c r="C17" s="42">
        <v>1</v>
      </c>
      <c r="D17" s="42">
        <v>18</v>
      </c>
      <c r="E17" s="42">
        <v>85</v>
      </c>
      <c r="F17" s="42">
        <v>227</v>
      </c>
      <c r="G17" s="42">
        <v>474</v>
      </c>
      <c r="H17" s="42">
        <v>629</v>
      </c>
      <c r="I17" s="42">
        <v>610</v>
      </c>
      <c r="J17" s="42">
        <v>497</v>
      </c>
      <c r="K17" s="42">
        <v>270</v>
      </c>
      <c r="L17" s="42">
        <v>74</v>
      </c>
      <c r="M17" s="42">
        <v>3</v>
      </c>
      <c r="O17" s="4"/>
    </row>
    <row r="18" spans="1:15">
      <c r="A18" s="41" t="s">
        <v>4</v>
      </c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O18" s="4"/>
    </row>
    <row r="19" spans="1:15">
      <c r="A19" s="42" t="s">
        <v>51</v>
      </c>
      <c r="B19" s="42">
        <v>677</v>
      </c>
      <c r="C19" s="42">
        <v>583</v>
      </c>
      <c r="D19" s="42">
        <v>389</v>
      </c>
      <c r="E19" s="42">
        <v>209</v>
      </c>
      <c r="F19" s="42">
        <v>80</v>
      </c>
      <c r="G19" s="42">
        <v>19</v>
      </c>
      <c r="H19" s="42">
        <v>0</v>
      </c>
      <c r="I19" s="42">
        <v>0</v>
      </c>
      <c r="J19" s="42">
        <v>2</v>
      </c>
      <c r="K19" s="42">
        <v>54</v>
      </c>
      <c r="L19" s="42">
        <v>263</v>
      </c>
      <c r="M19" s="42">
        <v>539</v>
      </c>
      <c r="O19" s="4"/>
    </row>
    <row r="20" spans="1:15">
      <c r="A20" s="42" t="s">
        <v>52</v>
      </c>
      <c r="B20" s="42">
        <v>0</v>
      </c>
      <c r="C20" s="42">
        <v>0</v>
      </c>
      <c r="D20" s="42">
        <v>3</v>
      </c>
      <c r="E20" s="42">
        <v>23</v>
      </c>
      <c r="F20" s="42">
        <v>101</v>
      </c>
      <c r="G20" s="42">
        <v>328</v>
      </c>
      <c r="H20" s="42">
        <v>505</v>
      </c>
      <c r="I20" s="42">
        <v>492</v>
      </c>
      <c r="J20" s="42">
        <v>376</v>
      </c>
      <c r="K20" s="42">
        <v>173</v>
      </c>
      <c r="L20" s="42">
        <v>31</v>
      </c>
      <c r="M20" s="42">
        <v>0</v>
      </c>
      <c r="O20" s="4"/>
    </row>
    <row r="21" spans="1:15">
      <c r="A21" s="25"/>
      <c r="H21" s="3"/>
      <c r="I21" s="3"/>
      <c r="O21" s="4"/>
    </row>
    <row r="22" spans="1:15">
      <c r="A22" s="37" t="s">
        <v>1</v>
      </c>
      <c r="B22" s="36">
        <f>B5</f>
        <v>43831</v>
      </c>
      <c r="C22" s="36">
        <f t="shared" ref="C22:M22" si="0">C5</f>
        <v>43862</v>
      </c>
      <c r="D22" s="36">
        <f t="shared" si="0"/>
        <v>43891</v>
      </c>
      <c r="E22" s="36">
        <f t="shared" si="0"/>
        <v>43922</v>
      </c>
      <c r="F22" s="36">
        <f t="shared" si="0"/>
        <v>43952</v>
      </c>
      <c r="G22" s="36">
        <f t="shared" si="0"/>
        <v>43983</v>
      </c>
      <c r="H22" s="36">
        <f t="shared" si="0"/>
        <v>44013</v>
      </c>
      <c r="I22" s="36">
        <f t="shared" si="0"/>
        <v>44044</v>
      </c>
      <c r="J22" s="36">
        <f t="shared" si="0"/>
        <v>44075</v>
      </c>
      <c r="K22" s="36">
        <f t="shared" si="0"/>
        <v>44105</v>
      </c>
      <c r="L22" s="36">
        <f t="shared" si="0"/>
        <v>44136</v>
      </c>
      <c r="M22" s="36">
        <f t="shared" si="0"/>
        <v>44166</v>
      </c>
      <c r="O22" s="42"/>
    </row>
    <row r="23" spans="1:15">
      <c r="A23" s="38"/>
    </row>
    <row r="24" spans="1:15">
      <c r="A24" s="35" t="s">
        <v>14</v>
      </c>
      <c r="B24" s="43">
        <v>0.35632000000000003</v>
      </c>
      <c r="C24" s="43">
        <v>0.21896599999999999</v>
      </c>
      <c r="D24" s="43">
        <v>0.170625</v>
      </c>
      <c r="E24" s="43">
        <v>0.36849599999999999</v>
      </c>
      <c r="F24" s="43">
        <v>0.46221099999999998</v>
      </c>
      <c r="G24" s="43">
        <v>0.65694799999999998</v>
      </c>
      <c r="H24" s="43">
        <v>0.78071299999999999</v>
      </c>
      <c r="I24" s="43">
        <v>0.77032699999999998</v>
      </c>
      <c r="J24" s="43">
        <v>0.86789000000000005</v>
      </c>
      <c r="K24" s="43">
        <v>0.78446400000000005</v>
      </c>
      <c r="L24" s="43">
        <v>0.26268900000000001</v>
      </c>
      <c r="M24" s="43">
        <v>0.25534299999999999</v>
      </c>
    </row>
    <row r="25" spans="1:15">
      <c r="A25" s="35" t="s">
        <v>17</v>
      </c>
      <c r="B25" s="43">
        <v>0</v>
      </c>
      <c r="C25" s="43">
        <v>0</v>
      </c>
      <c r="D25" s="43">
        <v>0</v>
      </c>
      <c r="E25" s="43">
        <v>0</v>
      </c>
      <c r="F25" s="43">
        <v>5241.8559999999998</v>
      </c>
      <c r="G25" s="43">
        <v>12219.45</v>
      </c>
      <c r="H25" s="43">
        <v>14974.77</v>
      </c>
      <c r="I25" s="43">
        <v>14137.8</v>
      </c>
      <c r="J25" s="43">
        <v>16755.84</v>
      </c>
      <c r="K25" s="43">
        <v>14391.84</v>
      </c>
      <c r="L25" s="43">
        <v>0</v>
      </c>
      <c r="M25" s="43">
        <v>0</v>
      </c>
    </row>
    <row r="26" spans="1:15">
      <c r="A26" s="35" t="s">
        <v>19</v>
      </c>
      <c r="B26" s="43">
        <v>0</v>
      </c>
      <c r="C26" s="43">
        <v>0</v>
      </c>
      <c r="D26" s="43">
        <v>0</v>
      </c>
      <c r="E26" s="43">
        <v>0</v>
      </c>
      <c r="F26" s="43">
        <v>280.08600000000001</v>
      </c>
      <c r="G26" s="43">
        <v>348.16300000000001</v>
      </c>
      <c r="H26" s="43">
        <v>322.40350000000001</v>
      </c>
      <c r="I26" s="43">
        <v>237.31630000000001</v>
      </c>
      <c r="J26" s="43">
        <v>284.68770000000001</v>
      </c>
      <c r="K26" s="43">
        <v>261.04329999999999</v>
      </c>
      <c r="L26" s="43">
        <v>0</v>
      </c>
      <c r="M26" s="43">
        <v>0</v>
      </c>
    </row>
    <row r="27" spans="1:15">
      <c r="A27" s="35" t="s">
        <v>20</v>
      </c>
      <c r="B27" s="43">
        <v>0</v>
      </c>
      <c r="C27" s="43">
        <v>0</v>
      </c>
      <c r="D27" s="43">
        <v>0</v>
      </c>
      <c r="E27" s="43">
        <v>0</v>
      </c>
      <c r="F27" s="43">
        <v>44066.96</v>
      </c>
      <c r="G27" s="43">
        <v>71137.119999999995</v>
      </c>
      <c r="H27" s="43">
        <v>76311.199999999997</v>
      </c>
      <c r="I27" s="43">
        <v>73382.14</v>
      </c>
      <c r="J27" s="43">
        <v>92216.03</v>
      </c>
      <c r="K27" s="43">
        <v>83227</v>
      </c>
      <c r="L27" s="43">
        <v>0</v>
      </c>
      <c r="M27" s="43">
        <v>0</v>
      </c>
    </row>
    <row r="28" spans="1:15">
      <c r="A28" s="35" t="s">
        <v>29</v>
      </c>
      <c r="B28" s="43">
        <v>0</v>
      </c>
      <c r="C28" s="43">
        <v>0</v>
      </c>
      <c r="D28" s="43">
        <v>0</v>
      </c>
      <c r="E28" s="43">
        <v>0</v>
      </c>
      <c r="F28" s="43">
        <v>0</v>
      </c>
      <c r="G28" s="43">
        <v>8239.59</v>
      </c>
      <c r="H28" s="43">
        <v>5882.8370000000004</v>
      </c>
      <c r="I28" s="43">
        <v>5854.8149999999996</v>
      </c>
      <c r="J28" s="43">
        <v>4702.67</v>
      </c>
      <c r="K28" s="43">
        <v>0</v>
      </c>
      <c r="L28" s="43">
        <v>0</v>
      </c>
      <c r="M28" s="43">
        <v>0</v>
      </c>
    </row>
    <row r="29" spans="1:15">
      <c r="A29" s="35" t="s">
        <v>30</v>
      </c>
      <c r="B29" s="43">
        <v>0</v>
      </c>
      <c r="C29" s="43">
        <v>0</v>
      </c>
      <c r="D29" s="43">
        <v>0</v>
      </c>
      <c r="E29" s="43">
        <v>0</v>
      </c>
      <c r="F29" s="43">
        <v>11575.78</v>
      </c>
      <c r="G29" s="43">
        <v>7596.4690000000001</v>
      </c>
      <c r="H29" s="43">
        <v>4325.3720000000003</v>
      </c>
      <c r="I29" s="43">
        <v>11922.54</v>
      </c>
      <c r="J29" s="43">
        <v>20765.22</v>
      </c>
      <c r="K29" s="43">
        <v>15916.63</v>
      </c>
      <c r="L29" s="43">
        <v>0</v>
      </c>
      <c r="M29" s="43">
        <v>0</v>
      </c>
    </row>
    <row r="30" spans="1:15"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</row>
    <row r="31" spans="1:15">
      <c r="A31" s="35" t="s">
        <v>32</v>
      </c>
      <c r="B31" s="43">
        <v>0.41183500000000001</v>
      </c>
      <c r="C31" s="43">
        <v>0.277084</v>
      </c>
      <c r="D31" s="43">
        <v>0.19015000000000001</v>
      </c>
      <c r="E31" s="43">
        <v>0.20000299999999999</v>
      </c>
      <c r="F31" s="43">
        <v>0.60999300000000001</v>
      </c>
      <c r="G31" s="43">
        <v>0.77468300000000001</v>
      </c>
      <c r="H31" s="43">
        <v>0.85973500000000003</v>
      </c>
      <c r="I31" s="43">
        <v>0.82144300000000003</v>
      </c>
      <c r="J31" s="43">
        <v>0.95230099999999995</v>
      </c>
      <c r="K31" s="43">
        <v>0.86552899999999999</v>
      </c>
      <c r="L31" s="43">
        <v>0.152866</v>
      </c>
      <c r="M31" s="43">
        <v>0.28428900000000001</v>
      </c>
    </row>
    <row r="32" spans="1:15">
      <c r="A32" s="35" t="s">
        <v>33</v>
      </c>
      <c r="B32" s="43">
        <v>0</v>
      </c>
      <c r="C32" s="43">
        <v>0</v>
      </c>
      <c r="D32" s="43">
        <v>0</v>
      </c>
      <c r="E32" s="43">
        <v>0</v>
      </c>
      <c r="F32" s="43">
        <v>5828.5370000000003</v>
      </c>
      <c r="G32" s="43">
        <v>9644.9529999999995</v>
      </c>
      <c r="H32" s="43">
        <v>10875.2</v>
      </c>
      <c r="I32" s="43">
        <v>10100.219999999999</v>
      </c>
      <c r="J32" s="43">
        <v>12301.14</v>
      </c>
      <c r="K32" s="43">
        <v>12001.19</v>
      </c>
      <c r="L32" s="43">
        <v>0</v>
      </c>
      <c r="M32" s="43">
        <v>0</v>
      </c>
    </row>
    <row r="33" spans="1:13">
      <c r="A33" s="35" t="s">
        <v>34</v>
      </c>
      <c r="B33" s="43">
        <v>0</v>
      </c>
      <c r="C33" s="43">
        <v>0</v>
      </c>
      <c r="D33" s="43">
        <v>0</v>
      </c>
      <c r="E33" s="43">
        <v>0</v>
      </c>
      <c r="F33" s="43">
        <v>9050.8680000000004</v>
      </c>
      <c r="G33" s="43">
        <v>12590.99</v>
      </c>
      <c r="H33" s="43">
        <v>13795.19</v>
      </c>
      <c r="I33" s="43">
        <v>13644.73</v>
      </c>
      <c r="J33" s="43">
        <v>16768.009999999998</v>
      </c>
      <c r="K33" s="43">
        <v>16738.05</v>
      </c>
      <c r="L33" s="43">
        <v>0</v>
      </c>
      <c r="M33" s="43">
        <v>0</v>
      </c>
    </row>
    <row r="34" spans="1:13">
      <c r="A34" s="35" t="s">
        <v>35</v>
      </c>
      <c r="B34" s="43">
        <v>0</v>
      </c>
      <c r="C34" s="43">
        <v>0</v>
      </c>
      <c r="D34" s="43">
        <v>0</v>
      </c>
      <c r="E34" s="43">
        <v>0</v>
      </c>
      <c r="F34" s="43">
        <v>12534.95</v>
      </c>
      <c r="G34" s="43">
        <v>7964.951</v>
      </c>
      <c r="H34" s="43">
        <v>4484.6170000000002</v>
      </c>
      <c r="I34" s="43">
        <v>4349.9759999999997</v>
      </c>
      <c r="J34" s="43">
        <v>6010.2370000000001</v>
      </c>
      <c r="K34" s="43">
        <v>7803.5929999999998</v>
      </c>
      <c r="L34" s="43">
        <v>0</v>
      </c>
      <c r="M34" s="43">
        <v>0</v>
      </c>
    </row>
    <row r="35" spans="1:13">
      <c r="A35" s="35" t="s">
        <v>36</v>
      </c>
      <c r="B35" s="43">
        <v>0</v>
      </c>
      <c r="C35" s="43">
        <v>0</v>
      </c>
      <c r="D35" s="43">
        <v>0</v>
      </c>
      <c r="E35" s="43">
        <v>0</v>
      </c>
      <c r="F35" s="43">
        <v>3372.1860000000001</v>
      </c>
      <c r="G35" s="43">
        <v>2082.3820000000001</v>
      </c>
      <c r="H35" s="43">
        <v>1890.6489999999999</v>
      </c>
      <c r="I35" s="43">
        <v>3142.4580000000001</v>
      </c>
      <c r="J35" s="43">
        <v>6681.3130000000001</v>
      </c>
      <c r="K35" s="43">
        <v>6595.53</v>
      </c>
      <c r="L35" s="43">
        <v>0</v>
      </c>
      <c r="M35" s="43">
        <v>0</v>
      </c>
    </row>
    <row r="36" spans="1:13">
      <c r="A36" s="35" t="s">
        <v>37</v>
      </c>
      <c r="B36" s="43">
        <v>0</v>
      </c>
      <c r="C36" s="43">
        <v>0</v>
      </c>
      <c r="D36" s="43">
        <v>0</v>
      </c>
      <c r="E36" s="43">
        <v>0</v>
      </c>
      <c r="F36" s="43">
        <v>3008.9830000000002</v>
      </c>
      <c r="G36" s="43">
        <v>2276.672</v>
      </c>
      <c r="H36" s="43">
        <v>2014.9380000000001</v>
      </c>
      <c r="I36" s="43">
        <v>1564.865</v>
      </c>
      <c r="J36" s="43">
        <v>2066.5030000000002</v>
      </c>
      <c r="K36" s="43">
        <v>2071.3200000000002</v>
      </c>
      <c r="L36" s="43">
        <v>0</v>
      </c>
      <c r="M36" s="43">
        <v>0</v>
      </c>
    </row>
    <row r="37" spans="1:13">
      <c r="A37" s="35" t="s">
        <v>48</v>
      </c>
      <c r="B37" s="43">
        <v>0</v>
      </c>
      <c r="C37" s="43">
        <v>0</v>
      </c>
      <c r="D37" s="43">
        <v>0</v>
      </c>
      <c r="E37" s="43">
        <v>0</v>
      </c>
      <c r="F37" s="43">
        <v>0</v>
      </c>
      <c r="G37" s="43">
        <v>7530.3019999999997</v>
      </c>
      <c r="H37" s="43">
        <v>8147.1779999999999</v>
      </c>
      <c r="I37" s="43">
        <v>7770.6549999999997</v>
      </c>
      <c r="J37" s="43">
        <v>6351.9809999999998</v>
      </c>
      <c r="K37" s="43">
        <v>0</v>
      </c>
      <c r="L37" s="43">
        <v>0</v>
      </c>
      <c r="M37" s="43">
        <v>0</v>
      </c>
    </row>
    <row r="38" spans="1:13" ht="285" customHeight="1"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</row>
    <row r="39" spans="1:13"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58" t="s">
        <v>54</v>
      </c>
      <c r="M39" s="58"/>
    </row>
    <row r="40" spans="1:13">
      <c r="L40" s="58" t="s">
        <v>55</v>
      </c>
      <c r="M40" s="58"/>
    </row>
    <row r="41" spans="1:13">
      <c r="M41" s="45"/>
    </row>
    <row r="42" spans="1:13">
      <c r="A42" s="46" t="s">
        <v>5</v>
      </c>
      <c r="B42" s="47">
        <f>B5</f>
        <v>43831</v>
      </c>
      <c r="C42" s="47">
        <f t="shared" ref="C42:M42" si="1">C5</f>
        <v>43862</v>
      </c>
      <c r="D42" s="47">
        <f t="shared" si="1"/>
        <v>43891</v>
      </c>
      <c r="E42" s="47">
        <f t="shared" si="1"/>
        <v>43922</v>
      </c>
      <c r="F42" s="47">
        <f t="shared" si="1"/>
        <v>43952</v>
      </c>
      <c r="G42" s="47">
        <f t="shared" si="1"/>
        <v>43983</v>
      </c>
      <c r="H42" s="47">
        <f t="shared" si="1"/>
        <v>44013</v>
      </c>
      <c r="I42" s="47">
        <f t="shared" si="1"/>
        <v>44044</v>
      </c>
      <c r="J42" s="47">
        <f t="shared" si="1"/>
        <v>44075</v>
      </c>
      <c r="K42" s="47">
        <f t="shared" si="1"/>
        <v>44105</v>
      </c>
      <c r="L42" s="47">
        <f t="shared" si="1"/>
        <v>44136</v>
      </c>
      <c r="M42" s="47">
        <f t="shared" si="1"/>
        <v>44166</v>
      </c>
    </row>
    <row r="43" spans="1:13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</row>
    <row r="44" spans="1:13">
      <c r="A44" s="25" t="s">
        <v>14</v>
      </c>
      <c r="B44" s="48">
        <v>177155814</v>
      </c>
      <c r="C44" s="48">
        <v>148276082</v>
      </c>
      <c r="D44" s="48">
        <v>128844748</v>
      </c>
      <c r="E44" s="48">
        <v>130464539</v>
      </c>
      <c r="F44" s="48">
        <v>191689624</v>
      </c>
      <c r="G44" s="48">
        <v>267620093</v>
      </c>
      <c r="H44" s="48">
        <v>349272675</v>
      </c>
      <c r="I44" s="48">
        <v>345064447</v>
      </c>
      <c r="J44" s="48">
        <v>316922233</v>
      </c>
      <c r="K44" s="48">
        <v>203927429</v>
      </c>
      <c r="L44" s="48">
        <v>153258138</v>
      </c>
      <c r="M44" s="48">
        <v>154738988</v>
      </c>
    </row>
    <row r="45" spans="1:13">
      <c r="A45" s="25" t="s">
        <v>50</v>
      </c>
      <c r="B45" s="32">
        <v>5238</v>
      </c>
      <c r="C45" s="32">
        <v>4134</v>
      </c>
      <c r="D45" s="32">
        <v>4472</v>
      </c>
      <c r="E45" s="32">
        <v>3679</v>
      </c>
      <c r="F45" s="32">
        <v>3500</v>
      </c>
      <c r="G45" s="32">
        <v>4834</v>
      </c>
      <c r="H45" s="32">
        <v>5580</v>
      </c>
      <c r="I45" s="32">
        <v>6202</v>
      </c>
      <c r="J45" s="32">
        <v>5271</v>
      </c>
      <c r="K45" s="32">
        <v>2976</v>
      </c>
      <c r="L45" s="32">
        <v>3638</v>
      </c>
      <c r="M45" s="32">
        <v>2757</v>
      </c>
    </row>
    <row r="46" spans="1:13">
      <c r="A46" s="25" t="s">
        <v>15</v>
      </c>
      <c r="B46" s="48">
        <v>660758</v>
      </c>
      <c r="C46" s="48">
        <v>596867</v>
      </c>
      <c r="D46" s="48">
        <v>538484</v>
      </c>
      <c r="E46" s="48">
        <v>521063</v>
      </c>
      <c r="F46" s="48">
        <v>437834</v>
      </c>
      <c r="G46" s="48">
        <v>387162</v>
      </c>
      <c r="H46" s="48">
        <v>355056</v>
      </c>
      <c r="I46" s="48">
        <v>304103</v>
      </c>
      <c r="J46" s="48">
        <v>334796</v>
      </c>
      <c r="K46" s="48">
        <v>343543</v>
      </c>
      <c r="L46" s="48">
        <v>388402</v>
      </c>
      <c r="M46" s="48">
        <v>480307</v>
      </c>
    </row>
    <row r="47" spans="1:13">
      <c r="A47" s="25" t="s">
        <v>46</v>
      </c>
      <c r="B47" s="48">
        <v>21489577</v>
      </c>
      <c r="C47" s="48">
        <v>19985463</v>
      </c>
      <c r="D47" s="48">
        <v>18439925</v>
      </c>
      <c r="E47" s="48">
        <v>16498453</v>
      </c>
      <c r="F47" s="48">
        <v>19354371</v>
      </c>
      <c r="G47" s="48">
        <v>26048173</v>
      </c>
      <c r="H47" s="48">
        <v>32074373</v>
      </c>
      <c r="I47" s="48">
        <v>30453255</v>
      </c>
      <c r="J47" s="48">
        <v>30067449</v>
      </c>
      <c r="K47" s="48">
        <v>22820031</v>
      </c>
      <c r="L47" s="48">
        <v>19447982</v>
      </c>
      <c r="M47" s="48">
        <v>19141008</v>
      </c>
    </row>
    <row r="48" spans="1:13">
      <c r="A48" s="25" t="s">
        <v>18</v>
      </c>
      <c r="B48" s="48">
        <v>396194</v>
      </c>
      <c r="C48" s="48">
        <v>481713</v>
      </c>
      <c r="D48" s="48">
        <v>519720</v>
      </c>
      <c r="E48" s="48">
        <v>185984</v>
      </c>
      <c r="F48" s="48">
        <v>170435</v>
      </c>
      <c r="G48" s="48">
        <v>178533</v>
      </c>
      <c r="H48" s="48">
        <v>231790</v>
      </c>
      <c r="I48" s="48">
        <v>236810</v>
      </c>
      <c r="J48" s="48">
        <v>316387</v>
      </c>
      <c r="K48" s="48">
        <v>405967</v>
      </c>
      <c r="L48" s="48">
        <v>269564</v>
      </c>
      <c r="M48" s="48">
        <v>266178</v>
      </c>
    </row>
    <row r="49" spans="1:13">
      <c r="A49" s="25" t="s">
        <v>27</v>
      </c>
      <c r="B49" s="49">
        <v>3456965</v>
      </c>
      <c r="C49" s="49">
        <v>3013959</v>
      </c>
      <c r="D49" s="49">
        <v>3049397</v>
      </c>
      <c r="E49" s="49">
        <v>2711190</v>
      </c>
      <c r="F49" s="49">
        <v>2577889</v>
      </c>
      <c r="G49" s="49">
        <v>2379873</v>
      </c>
      <c r="H49" s="49">
        <v>2532039</v>
      </c>
      <c r="I49" s="49">
        <v>2719591</v>
      </c>
      <c r="J49" s="49">
        <v>2870211</v>
      </c>
      <c r="K49" s="49">
        <v>3216338</v>
      </c>
      <c r="L49" s="49">
        <v>3384940</v>
      </c>
      <c r="M49" s="49">
        <v>3625950</v>
      </c>
    </row>
    <row r="50" spans="1:13">
      <c r="A50" s="25" t="s">
        <v>28</v>
      </c>
      <c r="B50" s="48">
        <v>219545</v>
      </c>
      <c r="C50" s="48">
        <v>220983</v>
      </c>
      <c r="D50" s="48">
        <v>220762</v>
      </c>
      <c r="E50" s="48">
        <v>220906</v>
      </c>
      <c r="F50" s="48">
        <v>220794</v>
      </c>
      <c r="G50" s="48">
        <v>220878</v>
      </c>
      <c r="H50" s="48">
        <v>221318</v>
      </c>
      <c r="I50" s="48">
        <v>220958</v>
      </c>
      <c r="J50" s="48">
        <v>221499</v>
      </c>
      <c r="K50" s="48">
        <v>221203</v>
      </c>
      <c r="L50" s="48">
        <v>221179</v>
      </c>
      <c r="M50" s="48">
        <v>221340</v>
      </c>
    </row>
    <row r="51" spans="1:13">
      <c r="A51" s="25" t="s">
        <v>31</v>
      </c>
      <c r="B51" s="48">
        <v>13611578</v>
      </c>
      <c r="C51" s="48">
        <v>13029657</v>
      </c>
      <c r="D51" s="48">
        <v>12475998</v>
      </c>
      <c r="E51" s="48">
        <v>11035625</v>
      </c>
      <c r="F51" s="48">
        <v>12525101</v>
      </c>
      <c r="G51" s="48">
        <v>14251088</v>
      </c>
      <c r="H51" s="48">
        <v>18247702</v>
      </c>
      <c r="I51" s="48">
        <v>15642807</v>
      </c>
      <c r="J51" s="48">
        <v>15893752</v>
      </c>
      <c r="K51" s="48">
        <v>17083035</v>
      </c>
      <c r="L51" s="48">
        <v>14799671</v>
      </c>
      <c r="M51" s="48">
        <v>13980337</v>
      </c>
    </row>
    <row r="52" spans="1:13">
      <c r="A52" s="25" t="s">
        <v>23</v>
      </c>
      <c r="B52" s="48">
        <v>5785849</v>
      </c>
      <c r="C52" s="48">
        <v>6650540</v>
      </c>
      <c r="D52" s="48">
        <v>5980769</v>
      </c>
      <c r="E52" s="48">
        <v>5546454</v>
      </c>
      <c r="F52" s="48">
        <v>6444779</v>
      </c>
      <c r="G52" s="48">
        <v>6855144</v>
      </c>
      <c r="H52" s="48">
        <v>7627103</v>
      </c>
      <c r="I52" s="48">
        <v>7198360</v>
      </c>
      <c r="J52" s="48">
        <v>6718481</v>
      </c>
      <c r="K52" s="48">
        <v>6344685</v>
      </c>
      <c r="L52" s="48">
        <v>7122514</v>
      </c>
      <c r="M52" s="48">
        <v>6428348</v>
      </c>
    </row>
    <row r="53" spans="1:13">
      <c r="A53" s="25" t="s">
        <v>19</v>
      </c>
      <c r="B53" s="48">
        <v>123355</v>
      </c>
      <c r="C53" s="48">
        <v>123984</v>
      </c>
      <c r="D53" s="48">
        <v>126111</v>
      </c>
      <c r="E53" s="48">
        <v>345553</v>
      </c>
      <c r="F53" s="48">
        <v>454547</v>
      </c>
      <c r="G53" s="48">
        <v>563351</v>
      </c>
      <c r="H53" s="48">
        <v>573306</v>
      </c>
      <c r="I53" s="48">
        <v>457964</v>
      </c>
      <c r="J53" s="48">
        <v>434578</v>
      </c>
      <c r="K53" s="48">
        <v>379767</v>
      </c>
      <c r="L53" s="48">
        <v>293375</v>
      </c>
      <c r="M53" s="48">
        <v>182657</v>
      </c>
    </row>
    <row r="54" spans="1:13">
      <c r="A54" s="25" t="s">
        <v>20</v>
      </c>
      <c r="B54" s="48">
        <v>115123017</v>
      </c>
      <c r="C54" s="48">
        <v>112024169</v>
      </c>
      <c r="D54" s="48">
        <v>106536196</v>
      </c>
      <c r="E54" s="48">
        <v>99234188</v>
      </c>
      <c r="F54" s="48">
        <v>109256443</v>
      </c>
      <c r="G54" s="48">
        <v>135412410</v>
      </c>
      <c r="H54" s="48">
        <v>159782942</v>
      </c>
      <c r="I54" s="48">
        <v>159145761</v>
      </c>
      <c r="J54" s="48">
        <v>159629954</v>
      </c>
      <c r="K54" s="48">
        <v>126934722</v>
      </c>
      <c r="L54" s="48">
        <v>109155266</v>
      </c>
      <c r="M54" s="48">
        <v>103236768</v>
      </c>
    </row>
    <row r="55" spans="1:13">
      <c r="A55" s="25" t="s">
        <v>21</v>
      </c>
      <c r="B55" s="48">
        <v>48183898</v>
      </c>
      <c r="C55" s="48">
        <v>49955281</v>
      </c>
      <c r="D55" s="48">
        <v>50651520</v>
      </c>
      <c r="E55" s="48">
        <v>47813986</v>
      </c>
      <c r="F55" s="48">
        <v>43442490</v>
      </c>
      <c r="G55" s="48">
        <v>51978600</v>
      </c>
      <c r="H55" s="48">
        <v>56097228</v>
      </c>
      <c r="I55" s="48">
        <v>56830774</v>
      </c>
      <c r="J55" s="48">
        <v>60196005</v>
      </c>
      <c r="K55" s="48">
        <v>52914684</v>
      </c>
      <c r="L55" s="48">
        <v>52656358</v>
      </c>
      <c r="M55" s="48">
        <v>46982065</v>
      </c>
    </row>
    <row r="56" spans="1:13">
      <c r="A56" s="25" t="s">
        <v>24</v>
      </c>
      <c r="B56" s="48">
        <v>24034719</v>
      </c>
      <c r="C56" s="48">
        <v>13557945</v>
      </c>
      <c r="D56" s="48">
        <v>27966732</v>
      </c>
      <c r="E56" s="48">
        <v>29139642</v>
      </c>
      <c r="F56" s="48">
        <v>25572459</v>
      </c>
      <c r="G56" s="48">
        <v>28569538</v>
      </c>
      <c r="H56" s="48">
        <v>28447442</v>
      </c>
      <c r="I56" s="48">
        <v>26436437</v>
      </c>
      <c r="J56" s="48">
        <v>28661653</v>
      </c>
      <c r="K56" s="48">
        <v>27874329</v>
      </c>
      <c r="L56" s="48">
        <v>26844396</v>
      </c>
      <c r="M56" s="48">
        <v>27536427</v>
      </c>
    </row>
    <row r="57" spans="1:13">
      <c r="A57" s="25" t="s">
        <v>16</v>
      </c>
      <c r="B57" s="48">
        <v>2516607</v>
      </c>
      <c r="C57" s="48">
        <v>2196995</v>
      </c>
      <c r="D57" s="48">
        <v>2265743</v>
      </c>
      <c r="E57" s="48">
        <v>1920455</v>
      </c>
      <c r="F57" s="48">
        <v>1871723</v>
      </c>
      <c r="G57" s="48">
        <v>1721462</v>
      </c>
      <c r="H57" s="48">
        <v>1829687</v>
      </c>
      <c r="I57" s="48">
        <v>2068267</v>
      </c>
      <c r="J57" s="48">
        <v>2163569</v>
      </c>
      <c r="K57" s="48">
        <v>2417796</v>
      </c>
      <c r="L57" s="48">
        <v>2510959</v>
      </c>
      <c r="M57" s="48">
        <v>2694342</v>
      </c>
    </row>
    <row r="58" spans="1:13">
      <c r="A58" s="25" t="s">
        <v>25</v>
      </c>
      <c r="B58" s="48">
        <v>2161618</v>
      </c>
      <c r="C58" s="48">
        <v>2132763</v>
      </c>
      <c r="D58" s="48">
        <v>2017026</v>
      </c>
      <c r="E58" s="48">
        <v>1546379</v>
      </c>
      <c r="F58" s="48">
        <v>1242856</v>
      </c>
      <c r="G58" s="48">
        <v>1835129</v>
      </c>
      <c r="H58" s="48">
        <v>1840272</v>
      </c>
      <c r="I58" s="48">
        <v>1799318</v>
      </c>
      <c r="J58" s="48">
        <v>1907095</v>
      </c>
      <c r="K58" s="48">
        <v>713296</v>
      </c>
      <c r="L58" s="48">
        <v>1242311</v>
      </c>
      <c r="M58" s="48">
        <v>1450160</v>
      </c>
    </row>
    <row r="59" spans="1:13">
      <c r="A59" s="25" t="s">
        <v>29</v>
      </c>
      <c r="B59" s="48">
        <v>26143505</v>
      </c>
      <c r="C59" s="48">
        <v>24885838</v>
      </c>
      <c r="D59" s="48">
        <v>21449603</v>
      </c>
      <c r="E59" s="48">
        <v>20947662</v>
      </c>
      <c r="F59" s="48">
        <v>21724279</v>
      </c>
      <c r="G59" s="48">
        <v>25416125</v>
      </c>
      <c r="H59" s="48">
        <v>24378414</v>
      </c>
      <c r="I59" s="48">
        <v>25451643</v>
      </c>
      <c r="J59" s="48">
        <v>22431633</v>
      </c>
      <c r="K59" s="48">
        <v>21496801</v>
      </c>
      <c r="L59" s="48">
        <v>20775347</v>
      </c>
      <c r="M59" s="48">
        <v>25263103</v>
      </c>
    </row>
    <row r="60" spans="1:13">
      <c r="A60" s="25" t="s">
        <v>22</v>
      </c>
      <c r="B60" s="48">
        <v>266375</v>
      </c>
      <c r="C60" s="48">
        <v>11336</v>
      </c>
      <c r="D60" s="48">
        <v>11068</v>
      </c>
      <c r="E60" s="48">
        <v>8297</v>
      </c>
      <c r="F60" s="48">
        <v>5502</v>
      </c>
      <c r="G60" s="48">
        <v>6047</v>
      </c>
      <c r="H60" s="48">
        <v>5683</v>
      </c>
      <c r="I60" s="48">
        <v>6109</v>
      </c>
      <c r="J60" s="48">
        <v>6794</v>
      </c>
      <c r="K60" s="48">
        <v>7469</v>
      </c>
      <c r="L60" s="48">
        <v>487287</v>
      </c>
      <c r="M60" s="48">
        <v>774413</v>
      </c>
    </row>
    <row r="61" spans="1:13">
      <c r="A61" s="25" t="s">
        <v>26</v>
      </c>
      <c r="B61" s="48">
        <v>25830551</v>
      </c>
      <c r="C61" s="48">
        <v>22408237</v>
      </c>
      <c r="D61" s="48">
        <v>27677443</v>
      </c>
      <c r="E61" s="48">
        <v>22502042</v>
      </c>
      <c r="F61" s="48">
        <v>24859444</v>
      </c>
      <c r="G61" s="48">
        <v>37484392</v>
      </c>
      <c r="H61" s="48">
        <v>39339029</v>
      </c>
      <c r="I61" s="48">
        <v>40045615</v>
      </c>
      <c r="J61" s="48">
        <v>38954181</v>
      </c>
      <c r="K61" s="48">
        <v>22529693</v>
      </c>
      <c r="L61" s="48">
        <v>11701250</v>
      </c>
      <c r="M61" s="48">
        <v>22525863</v>
      </c>
    </row>
    <row r="62" spans="1:13">
      <c r="A62" s="25" t="s">
        <v>30</v>
      </c>
      <c r="B62" s="48">
        <v>17117101</v>
      </c>
      <c r="C62" s="48">
        <v>18623835</v>
      </c>
      <c r="D62" s="48">
        <v>17558117</v>
      </c>
      <c r="E62" s="48">
        <v>12088561</v>
      </c>
      <c r="F62" s="48">
        <v>12383474</v>
      </c>
      <c r="G62" s="48">
        <v>16286973</v>
      </c>
      <c r="H62" s="48">
        <v>19599892</v>
      </c>
      <c r="I62" s="48">
        <v>21116117</v>
      </c>
      <c r="J62" s="48">
        <v>22568682</v>
      </c>
      <c r="K62" s="48">
        <v>16774390</v>
      </c>
      <c r="L62" s="48">
        <v>13809786</v>
      </c>
      <c r="M62" s="48">
        <v>13253885</v>
      </c>
    </row>
    <row r="63" spans="1:13">
      <c r="A63" s="25"/>
      <c r="B63" s="50">
        <v>484282264</v>
      </c>
      <c r="C63" s="50">
        <v>438179781</v>
      </c>
      <c r="D63" s="50">
        <v>426333834</v>
      </c>
      <c r="E63" s="50">
        <v>402734658</v>
      </c>
      <c r="F63" s="50">
        <v>474237544</v>
      </c>
      <c r="G63" s="50">
        <v>617219805</v>
      </c>
      <c r="H63" s="50">
        <v>742461531</v>
      </c>
      <c r="I63" s="50">
        <v>735204538</v>
      </c>
      <c r="J63" s="50">
        <v>710304223</v>
      </c>
      <c r="K63" s="50">
        <v>526408154</v>
      </c>
      <c r="L63" s="50">
        <v>438372363</v>
      </c>
      <c r="M63" s="50">
        <v>442784896</v>
      </c>
    </row>
    <row r="64" spans="1:13">
      <c r="A64" s="25"/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</row>
    <row r="65" spans="1:13" s="25" customFormat="1"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</row>
    <row r="66" spans="1:13" s="25" customFormat="1">
      <c r="A66" s="25" t="s">
        <v>32</v>
      </c>
      <c r="B66" s="48">
        <v>68095317</v>
      </c>
      <c r="C66" s="48">
        <v>57059244</v>
      </c>
      <c r="D66" s="48">
        <v>48191620</v>
      </c>
      <c r="E66" s="48">
        <v>44290456</v>
      </c>
      <c r="F66" s="48">
        <v>56393635</v>
      </c>
      <c r="G66" s="48">
        <v>76965434</v>
      </c>
      <c r="H66" s="48">
        <v>100085987</v>
      </c>
      <c r="I66" s="48">
        <v>98152622</v>
      </c>
      <c r="J66" s="48">
        <v>90837744</v>
      </c>
      <c r="K66" s="48">
        <v>58770265</v>
      </c>
      <c r="L66" s="48">
        <v>48990162</v>
      </c>
      <c r="M66" s="48">
        <v>57820004</v>
      </c>
    </row>
    <row r="67" spans="1:13" s="25" customFormat="1">
      <c r="A67" s="25" t="s">
        <v>47</v>
      </c>
      <c r="B67" s="48">
        <v>12718372</v>
      </c>
      <c r="C67" s="48">
        <v>12248104</v>
      </c>
      <c r="D67" s="48">
        <v>11125377</v>
      </c>
      <c r="E67" s="48">
        <v>10342297</v>
      </c>
      <c r="F67" s="48">
        <v>11376617</v>
      </c>
      <c r="G67" s="48">
        <v>14302151</v>
      </c>
      <c r="H67" s="48">
        <v>17726122</v>
      </c>
      <c r="I67" s="48">
        <v>17248360</v>
      </c>
      <c r="J67" s="48">
        <v>17360331</v>
      </c>
      <c r="K67" s="48">
        <v>13110566</v>
      </c>
      <c r="L67" s="48">
        <v>11303609</v>
      </c>
      <c r="M67" s="48">
        <v>10814177</v>
      </c>
    </row>
    <row r="68" spans="1:13" s="25" customFormat="1">
      <c r="A68" s="25" t="s">
        <v>34</v>
      </c>
      <c r="B68" s="48">
        <v>23045971</v>
      </c>
      <c r="C68" s="48">
        <v>22936538</v>
      </c>
      <c r="D68" s="48">
        <v>21634438</v>
      </c>
      <c r="E68" s="48">
        <v>20810220</v>
      </c>
      <c r="F68" s="48">
        <v>21577218</v>
      </c>
      <c r="G68" s="48">
        <v>25227029</v>
      </c>
      <c r="H68" s="48">
        <v>30371457</v>
      </c>
      <c r="I68" s="48">
        <v>29786287</v>
      </c>
      <c r="J68" s="48">
        <v>30591864</v>
      </c>
      <c r="K68" s="48">
        <v>24991681</v>
      </c>
      <c r="L68" s="48">
        <v>22438264</v>
      </c>
      <c r="M68" s="48">
        <v>20630777</v>
      </c>
    </row>
    <row r="69" spans="1:13" s="25" customFormat="1">
      <c r="A69" s="25" t="s">
        <v>35</v>
      </c>
      <c r="B69" s="48">
        <v>492254</v>
      </c>
      <c r="C69" s="48">
        <v>737191</v>
      </c>
      <c r="D69" s="48">
        <v>1112407</v>
      </c>
      <c r="E69" s="48">
        <v>3625352</v>
      </c>
      <c r="F69" s="48">
        <v>5973957</v>
      </c>
      <c r="G69" s="48">
        <v>5037671</v>
      </c>
      <c r="H69" s="48">
        <v>5038869</v>
      </c>
      <c r="I69" s="48">
        <v>4485334</v>
      </c>
      <c r="J69" s="48">
        <v>7044573</v>
      </c>
      <c r="K69" s="48">
        <v>5077459</v>
      </c>
      <c r="L69" s="48">
        <v>3019574</v>
      </c>
      <c r="M69" s="48">
        <v>1310507</v>
      </c>
    </row>
    <row r="70" spans="1:13" s="25" customFormat="1">
      <c r="A70" s="25" t="s">
        <v>36</v>
      </c>
      <c r="B70" s="48">
        <v>4502402</v>
      </c>
      <c r="C70" s="48">
        <v>4719455</v>
      </c>
      <c r="D70" s="48">
        <v>4136414</v>
      </c>
      <c r="E70" s="48">
        <v>3353858</v>
      </c>
      <c r="F70" s="48">
        <v>3560821</v>
      </c>
      <c r="G70" s="48">
        <v>4206608</v>
      </c>
      <c r="H70" s="48">
        <v>5093364</v>
      </c>
      <c r="I70" s="48">
        <v>5914214</v>
      </c>
      <c r="J70" s="48">
        <v>5734190</v>
      </c>
      <c r="K70" s="48">
        <v>4173163</v>
      </c>
      <c r="L70" s="48">
        <v>3592191</v>
      </c>
      <c r="M70" s="48">
        <v>3337811</v>
      </c>
    </row>
    <row r="71" spans="1:13" s="25" customFormat="1">
      <c r="A71" s="25" t="s">
        <v>37</v>
      </c>
      <c r="B71" s="48">
        <v>2745588</v>
      </c>
      <c r="C71" s="48">
        <v>2816328</v>
      </c>
      <c r="D71" s="48">
        <v>2559065</v>
      </c>
      <c r="E71" s="48">
        <v>2881349</v>
      </c>
      <c r="F71" s="48">
        <v>3441442</v>
      </c>
      <c r="G71" s="48">
        <v>3853605</v>
      </c>
      <c r="H71" s="48">
        <v>4592623</v>
      </c>
      <c r="I71" s="48">
        <v>4010038</v>
      </c>
      <c r="J71" s="48">
        <v>4177761</v>
      </c>
      <c r="K71" s="48">
        <v>3372822</v>
      </c>
      <c r="L71" s="48">
        <v>2669551</v>
      </c>
      <c r="M71" s="48">
        <v>2610252</v>
      </c>
    </row>
    <row r="72" spans="1:13" s="25" customFormat="1">
      <c r="A72" s="25" t="s">
        <v>38</v>
      </c>
      <c r="B72" s="48">
        <v>14767314</v>
      </c>
      <c r="C72" s="48">
        <v>13917469</v>
      </c>
      <c r="D72" s="48">
        <v>13296708</v>
      </c>
      <c r="E72" s="48">
        <v>11750643</v>
      </c>
      <c r="F72" s="48">
        <v>11128120</v>
      </c>
      <c r="G72" s="48">
        <v>13256511</v>
      </c>
      <c r="H72" s="48">
        <v>13635349</v>
      </c>
      <c r="I72" s="48">
        <v>13772447</v>
      </c>
      <c r="J72" s="48">
        <v>14780177</v>
      </c>
      <c r="K72" s="48">
        <v>12699808</v>
      </c>
      <c r="L72" s="48">
        <v>12811545</v>
      </c>
      <c r="M72" s="48">
        <v>13062547</v>
      </c>
    </row>
    <row r="73" spans="1:13" s="25" customFormat="1">
      <c r="A73" s="25" t="s">
        <v>39</v>
      </c>
      <c r="B73" s="48">
        <v>10679686</v>
      </c>
      <c r="C73" s="48">
        <v>10061520</v>
      </c>
      <c r="D73" s="48">
        <v>9724153</v>
      </c>
      <c r="E73" s="48">
        <v>8154340</v>
      </c>
      <c r="F73" s="48">
        <v>9078218</v>
      </c>
      <c r="G73" s="48">
        <v>12119526</v>
      </c>
      <c r="H73" s="48">
        <v>12678086</v>
      </c>
      <c r="I73" s="48">
        <v>12055978</v>
      </c>
      <c r="J73" s="48">
        <v>12372076</v>
      </c>
      <c r="K73" s="48">
        <v>9949292</v>
      </c>
      <c r="L73" s="48">
        <v>8454106</v>
      </c>
      <c r="M73" s="48">
        <v>9673885</v>
      </c>
    </row>
    <row r="74" spans="1:13" s="25" customFormat="1">
      <c r="A74" s="25" t="s">
        <v>41</v>
      </c>
      <c r="B74" s="48">
        <v>151101</v>
      </c>
      <c r="C74" s="48">
        <v>151015</v>
      </c>
      <c r="D74" s="48">
        <v>150613</v>
      </c>
      <c r="E74" s="48">
        <v>150496</v>
      </c>
      <c r="F74" s="48">
        <v>150408</v>
      </c>
      <c r="G74" s="48">
        <v>150110</v>
      </c>
      <c r="H74" s="48">
        <v>150513</v>
      </c>
      <c r="I74" s="48">
        <v>150571</v>
      </c>
      <c r="J74" s="48">
        <v>150837</v>
      </c>
      <c r="K74" s="48">
        <v>151175</v>
      </c>
      <c r="L74" s="48">
        <v>151115</v>
      </c>
      <c r="M74" s="48">
        <v>151385</v>
      </c>
    </row>
    <row r="75" spans="1:13" s="25" customFormat="1">
      <c r="A75" s="25" t="s">
        <v>40</v>
      </c>
      <c r="B75" s="48">
        <v>428781</v>
      </c>
      <c r="C75" s="48">
        <v>429743</v>
      </c>
      <c r="D75" s="48">
        <v>443987</v>
      </c>
      <c r="E75" s="48">
        <v>429775</v>
      </c>
      <c r="F75" s="48">
        <v>430803</v>
      </c>
      <c r="G75" s="48">
        <v>430980</v>
      </c>
      <c r="H75" s="48">
        <v>431955</v>
      </c>
      <c r="I75" s="48">
        <v>430383</v>
      </c>
      <c r="J75" s="48">
        <v>433392</v>
      </c>
      <c r="K75" s="48">
        <v>428422</v>
      </c>
      <c r="L75" s="48">
        <v>428462</v>
      </c>
      <c r="M75" s="48">
        <v>428265</v>
      </c>
    </row>
    <row r="76" spans="1:13" s="25" customFormat="1">
      <c r="A76" s="25" t="s">
        <v>42</v>
      </c>
      <c r="B76" s="48">
        <v>1286301</v>
      </c>
      <c r="C76" s="48">
        <v>438434</v>
      </c>
      <c r="D76" s="48">
        <v>114563</v>
      </c>
      <c r="E76" s="48">
        <v>98653</v>
      </c>
      <c r="F76" s="48">
        <v>172859</v>
      </c>
      <c r="G76" s="48">
        <v>497421</v>
      </c>
      <c r="H76" s="48">
        <v>920497</v>
      </c>
      <c r="I76" s="48">
        <v>1163803</v>
      </c>
      <c r="J76" s="48">
        <v>493051</v>
      </c>
      <c r="K76" s="48">
        <v>425972</v>
      </c>
      <c r="L76" s="48">
        <v>1167079</v>
      </c>
      <c r="M76" s="48">
        <v>1521409</v>
      </c>
    </row>
    <row r="77" spans="1:13" s="25" customFormat="1">
      <c r="A77" s="25" t="s">
        <v>43</v>
      </c>
      <c r="B77" s="48">
        <v>63467</v>
      </c>
      <c r="C77" s="48">
        <v>70824</v>
      </c>
      <c r="D77" s="48">
        <v>75251</v>
      </c>
      <c r="E77" s="48">
        <v>21045</v>
      </c>
      <c r="F77" s="48">
        <v>7178</v>
      </c>
      <c r="G77" s="48">
        <v>9537</v>
      </c>
      <c r="H77" s="48">
        <v>25167</v>
      </c>
      <c r="I77" s="48">
        <v>25493</v>
      </c>
      <c r="J77" s="48">
        <v>26957</v>
      </c>
      <c r="K77" s="48">
        <v>26613</v>
      </c>
      <c r="L77" s="48">
        <v>24198</v>
      </c>
      <c r="M77" s="48">
        <v>12250</v>
      </c>
    </row>
    <row r="78" spans="1:13" s="25" customFormat="1">
      <c r="A78" s="25" t="s">
        <v>45</v>
      </c>
      <c r="B78" s="48">
        <v>1501563</v>
      </c>
      <c r="C78" s="48">
        <v>1954267</v>
      </c>
      <c r="D78" s="48">
        <v>2229000</v>
      </c>
      <c r="E78" s="48">
        <v>2223005</v>
      </c>
      <c r="F78" s="48">
        <v>1627046</v>
      </c>
      <c r="G78" s="48">
        <v>2688532</v>
      </c>
      <c r="H78" s="48">
        <v>3110740</v>
      </c>
      <c r="I78" s="48">
        <v>3056719</v>
      </c>
      <c r="J78" s="48">
        <v>2929658</v>
      </c>
      <c r="K78" s="48">
        <v>2520114</v>
      </c>
      <c r="L78" s="48">
        <v>1836570</v>
      </c>
      <c r="M78" s="48">
        <v>1804130</v>
      </c>
    </row>
    <row r="79" spans="1:13" s="25" customFormat="1">
      <c r="A79" s="25" t="s">
        <v>44</v>
      </c>
      <c r="B79" s="48">
        <v>585255</v>
      </c>
      <c r="C79" s="48">
        <v>576847</v>
      </c>
      <c r="D79" s="48">
        <v>559329</v>
      </c>
      <c r="E79" s="48">
        <v>557551</v>
      </c>
      <c r="F79" s="48">
        <v>462037</v>
      </c>
      <c r="G79" s="48">
        <v>596262</v>
      </c>
      <c r="H79" s="48">
        <v>669743</v>
      </c>
      <c r="I79" s="48">
        <v>702168</v>
      </c>
      <c r="J79" s="48">
        <v>717908</v>
      </c>
      <c r="K79" s="48">
        <v>765390</v>
      </c>
      <c r="L79" s="48">
        <v>850947</v>
      </c>
      <c r="M79" s="48">
        <v>721488</v>
      </c>
    </row>
    <row r="80" spans="1:13" s="25" customFormat="1">
      <c r="B80" s="32">
        <v>141063372</v>
      </c>
      <c r="C80" s="32">
        <v>128116979</v>
      </c>
      <c r="D80" s="32">
        <v>115352925</v>
      </c>
      <c r="E80" s="32">
        <v>108689040</v>
      </c>
      <c r="F80" s="32">
        <v>125380359</v>
      </c>
      <c r="G80" s="32">
        <v>159341377</v>
      </c>
      <c r="H80" s="32">
        <v>194530472</v>
      </c>
      <c r="I80" s="32">
        <v>190954417</v>
      </c>
      <c r="J80" s="32">
        <v>187650519</v>
      </c>
      <c r="K80" s="32">
        <v>136462742</v>
      </c>
      <c r="L80" s="32">
        <v>117737373</v>
      </c>
      <c r="M80" s="32">
        <v>123898887</v>
      </c>
    </row>
    <row r="81" spans="1:14" s="25" customFormat="1">
      <c r="B81" s="52"/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</row>
    <row r="82" spans="1:14" s="25" customFormat="1"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</row>
    <row r="83" spans="1:14" s="25" customFormat="1"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</row>
    <row r="84" spans="1:14">
      <c r="A84" s="46" t="s">
        <v>2</v>
      </c>
      <c r="B84" s="47">
        <v>43831</v>
      </c>
      <c r="C84" s="47">
        <v>43862</v>
      </c>
      <c r="D84" s="47">
        <v>43891</v>
      </c>
      <c r="E84" s="47">
        <v>43922</v>
      </c>
      <c r="F84" s="47">
        <v>43952</v>
      </c>
      <c r="G84" s="47">
        <v>43983</v>
      </c>
      <c r="H84" s="47">
        <v>44013</v>
      </c>
      <c r="I84" s="47">
        <v>44044</v>
      </c>
      <c r="J84" s="47">
        <v>44075</v>
      </c>
      <c r="K84" s="47">
        <v>44105</v>
      </c>
      <c r="L84" s="47">
        <v>44136</v>
      </c>
      <c r="M84" s="47">
        <v>44166</v>
      </c>
      <c r="N84" s="25"/>
    </row>
    <row r="85" spans="1:14">
      <c r="A85" s="53"/>
      <c r="B85" s="54"/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25"/>
    </row>
    <row r="86" spans="1:14">
      <c r="A86" s="25" t="s">
        <v>14</v>
      </c>
      <c r="B86" s="51">
        <v>294970</v>
      </c>
      <c r="C86" s="51">
        <v>295248</v>
      </c>
      <c r="D86" s="51">
        <v>295813</v>
      </c>
      <c r="E86" s="51">
        <v>296204</v>
      </c>
      <c r="F86" s="51">
        <v>297024</v>
      </c>
      <c r="G86" s="51">
        <v>297782</v>
      </c>
      <c r="H86" s="51">
        <v>298614</v>
      </c>
      <c r="I86" s="51">
        <v>299201</v>
      </c>
      <c r="J86" s="51">
        <v>300014</v>
      </c>
      <c r="K86" s="51">
        <v>300444</v>
      </c>
      <c r="L86" s="51">
        <v>300839</v>
      </c>
      <c r="M86" s="51">
        <v>301303</v>
      </c>
      <c r="N86" s="25"/>
    </row>
    <row r="87" spans="1:14">
      <c r="A87" s="25" t="s">
        <v>32</v>
      </c>
      <c r="B87" s="51">
        <v>88894</v>
      </c>
      <c r="C87" s="51">
        <v>88987</v>
      </c>
      <c r="D87" s="51">
        <v>89114</v>
      </c>
      <c r="E87" s="51">
        <v>89219</v>
      </c>
      <c r="F87" s="51">
        <v>89434</v>
      </c>
      <c r="G87" s="51">
        <v>89598</v>
      </c>
      <c r="H87" s="51">
        <v>89804</v>
      </c>
      <c r="I87" s="51">
        <v>89945</v>
      </c>
      <c r="J87" s="51">
        <v>90197</v>
      </c>
      <c r="K87" s="51">
        <v>90328</v>
      </c>
      <c r="L87" s="51">
        <v>90433</v>
      </c>
      <c r="M87" s="51">
        <v>90533</v>
      </c>
      <c r="N87" s="25"/>
    </row>
    <row r="88" spans="1:14">
      <c r="A88" s="25"/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25"/>
    </row>
    <row r="89" spans="1:14">
      <c r="A89" s="25"/>
      <c r="B89" s="54"/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25"/>
    </row>
    <row r="90" spans="1:14">
      <c r="B90" s="55"/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4"/>
    </row>
    <row r="91" spans="1:14">
      <c r="B91" s="55"/>
      <c r="C91" s="55"/>
      <c r="D91" s="55"/>
      <c r="E91" s="55"/>
      <c r="F91" s="55"/>
      <c r="G91" s="55"/>
      <c r="H91" s="55"/>
      <c r="I91" s="55"/>
      <c r="J91" s="55"/>
      <c r="K91" s="55"/>
      <c r="L91" s="55"/>
      <c r="M91" s="55"/>
      <c r="N91" s="22"/>
    </row>
    <row r="92" spans="1:14">
      <c r="B92" s="55"/>
      <c r="C92" s="55"/>
      <c r="D92" s="55"/>
      <c r="E92" s="55"/>
      <c r="F92" s="55"/>
      <c r="G92" s="55"/>
      <c r="H92" s="55"/>
      <c r="I92" s="55"/>
      <c r="J92" s="55"/>
      <c r="K92" s="55"/>
      <c r="L92" s="55"/>
      <c r="M92" s="55"/>
      <c r="N92" s="22"/>
    </row>
    <row r="93" spans="1:14" ht="56.25" customHeight="1">
      <c r="B93" s="55"/>
      <c r="C93" s="55"/>
      <c r="D93" s="55"/>
      <c r="E93" s="55"/>
      <c r="F93" s="55"/>
      <c r="G93" s="55"/>
      <c r="H93" s="55"/>
      <c r="I93" s="55"/>
      <c r="J93" s="55"/>
      <c r="K93" s="55"/>
      <c r="L93" s="55"/>
      <c r="M93" s="55"/>
      <c r="N93" s="55"/>
    </row>
    <row r="94" spans="1:14"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</row>
    <row r="95" spans="1:14">
      <c r="A95" s="38"/>
      <c r="B95" s="55"/>
      <c r="C95" s="55"/>
      <c r="D95" s="55"/>
      <c r="E95" s="55"/>
      <c r="F95" s="55"/>
      <c r="G95" s="55"/>
      <c r="H95" s="55"/>
      <c r="I95" s="55"/>
      <c r="J95" s="55"/>
      <c r="K95" s="55"/>
      <c r="L95" s="55"/>
      <c r="M95" s="55"/>
      <c r="N95" s="55"/>
    </row>
    <row r="96" spans="1:14">
      <c r="A96" s="38"/>
      <c r="B96" s="55"/>
      <c r="C96" s="55"/>
      <c r="D96" s="55"/>
      <c r="E96" s="55"/>
      <c r="F96" s="55"/>
      <c r="G96" s="55"/>
      <c r="H96" s="55"/>
      <c r="I96" s="55"/>
      <c r="J96" s="55"/>
      <c r="K96" s="55"/>
      <c r="L96" s="55"/>
      <c r="M96" s="55"/>
      <c r="N96" s="55"/>
    </row>
    <row r="97" spans="1:15">
      <c r="A97" s="38"/>
      <c r="B97" s="55"/>
      <c r="C97" s="55"/>
      <c r="D97" s="55"/>
      <c r="E97" s="55"/>
      <c r="F97" s="55"/>
      <c r="G97" s="55"/>
      <c r="H97" s="55"/>
      <c r="I97" s="55"/>
      <c r="J97" s="55"/>
      <c r="K97" s="55"/>
      <c r="L97" s="55"/>
      <c r="M97" s="55"/>
      <c r="N97" s="55"/>
    </row>
    <row r="98" spans="1:15">
      <c r="B98" s="56"/>
      <c r="C98" s="56"/>
      <c r="D98" s="56"/>
      <c r="E98" s="56"/>
      <c r="F98" s="56"/>
      <c r="G98" s="56"/>
      <c r="H98" s="56"/>
      <c r="I98" s="56"/>
      <c r="J98" s="56"/>
      <c r="K98" s="56"/>
      <c r="L98" s="56"/>
      <c r="M98" s="56"/>
    </row>
    <row r="99" spans="1:15"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</row>
    <row r="100" spans="1:15"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</row>
    <row r="101" spans="1:15"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</row>
    <row r="103" spans="1:15">
      <c r="O103" s="22"/>
    </row>
  </sheetData>
  <mergeCells count="4">
    <mergeCell ref="L1:M1"/>
    <mergeCell ref="L2:M2"/>
    <mergeCell ref="L39:M39"/>
    <mergeCell ref="L40:M40"/>
  </mergeCells>
  <conditionalFormatting sqref="B44:M62 B66:M80">
    <cfRule type="cellIs" dxfId="3" priority="2" operator="lessThan">
      <formula>0</formula>
    </cfRule>
  </conditionalFormatting>
  <pageMargins left="0.7" right="0.7" top="0.75" bottom="0.75" header="0.3" footer="0.3"/>
  <pageSetup scale="62" orientation="landscape" r:id="rId1"/>
  <rowBreaks count="1" manualBreakCount="1">
    <brk id="38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79384F-7A0C-4722-A502-94F41A24E4B8}">
  <dimension ref="A1:P123"/>
  <sheetViews>
    <sheetView topLeftCell="A79" zoomScaleNormal="100" workbookViewId="0">
      <selection activeCell="A81" sqref="A81:XFD81"/>
    </sheetView>
  </sheetViews>
  <sheetFormatPr defaultRowHeight="15"/>
  <cols>
    <col min="1" max="1" width="34.7109375" customWidth="1"/>
    <col min="2" max="2" width="13.28515625" bestFit="1" customWidth="1"/>
    <col min="3" max="3" width="12.7109375" bestFit="1" customWidth="1"/>
    <col min="4" max="8" width="13.28515625" bestFit="1" customWidth="1"/>
    <col min="9" max="9" width="13.42578125" bestFit="1" customWidth="1"/>
    <col min="10" max="13" width="13.28515625" bestFit="1" customWidth="1"/>
    <col min="14" max="14" width="18" bestFit="1" customWidth="1"/>
    <col min="15" max="15" width="12.42578125" bestFit="1" customWidth="1"/>
    <col min="16" max="16" width="12.28515625" bestFit="1" customWidth="1"/>
  </cols>
  <sheetData>
    <row r="1" spans="1:16">
      <c r="M1" s="12"/>
      <c r="N1" s="59" t="s">
        <v>54</v>
      </c>
    </row>
    <row r="2" spans="1:16">
      <c r="M2" s="12"/>
      <c r="N2" s="59" t="s">
        <v>57</v>
      </c>
    </row>
    <row r="3" spans="1:16">
      <c r="N3" s="13"/>
    </row>
    <row r="4" spans="1:16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3"/>
    </row>
    <row r="5" spans="1:16">
      <c r="A5" s="6" t="s">
        <v>6</v>
      </c>
      <c r="B5" s="7">
        <f>Data!B5</f>
        <v>43831</v>
      </c>
      <c r="C5" s="7">
        <f>Data!C5</f>
        <v>43862</v>
      </c>
      <c r="D5" s="7">
        <f>Data!D5</f>
        <v>43891</v>
      </c>
      <c r="E5" s="7">
        <f>Data!E5</f>
        <v>43922</v>
      </c>
      <c r="F5" s="7">
        <f>Data!F5</f>
        <v>43952</v>
      </c>
      <c r="G5" s="7">
        <f>Data!G5</f>
        <v>43983</v>
      </c>
      <c r="H5" s="7">
        <f>Data!H5</f>
        <v>44013</v>
      </c>
      <c r="I5" s="7">
        <f>Data!I5</f>
        <v>44044</v>
      </c>
      <c r="J5" s="7">
        <f>Data!J5</f>
        <v>44075</v>
      </c>
      <c r="K5" s="7">
        <f>Data!K5</f>
        <v>44105</v>
      </c>
      <c r="L5" s="7">
        <f>Data!L5</f>
        <v>44136</v>
      </c>
      <c r="M5" s="7">
        <f>Data!M5</f>
        <v>44166</v>
      </c>
      <c r="N5" s="18" t="s">
        <v>7</v>
      </c>
    </row>
    <row r="6" spans="1:16">
      <c r="A6" s="9" t="s">
        <v>8</v>
      </c>
      <c r="N6" s="13"/>
    </row>
    <row r="7" spans="1:16">
      <c r="A7" t="s">
        <v>14</v>
      </c>
      <c r="B7" s="22">
        <f>Data!B44</f>
        <v>177155814</v>
      </c>
      <c r="C7" s="22">
        <f>Data!C44</f>
        <v>148276082</v>
      </c>
      <c r="D7" s="22">
        <f>Data!D44</f>
        <v>128844748</v>
      </c>
      <c r="E7" s="22">
        <f>Data!E44</f>
        <v>130464539</v>
      </c>
      <c r="F7" s="22">
        <f>Data!F44</f>
        <v>191689624</v>
      </c>
      <c r="G7" s="22">
        <f>Data!G44</f>
        <v>267620093</v>
      </c>
      <c r="H7" s="22">
        <f>Data!H44</f>
        <v>349272675</v>
      </c>
      <c r="I7" s="22">
        <f>Data!I44</f>
        <v>345064447</v>
      </c>
      <c r="J7" s="22">
        <f>Data!J44</f>
        <v>316922233</v>
      </c>
      <c r="K7" s="22">
        <f>Data!K44</f>
        <v>203927429</v>
      </c>
      <c r="L7" s="22">
        <f>Data!L44</f>
        <v>153258138</v>
      </c>
      <c r="M7" s="22">
        <f>Data!M44</f>
        <v>154738988</v>
      </c>
      <c r="N7" s="15">
        <f>SUM(B7:M7)</f>
        <v>2567234810</v>
      </c>
      <c r="P7" s="21"/>
    </row>
    <row r="8" spans="1:16">
      <c r="A8" s="21" t="s">
        <v>50</v>
      </c>
      <c r="B8" s="22">
        <f>Data!B45</f>
        <v>5238</v>
      </c>
      <c r="C8" s="22">
        <f>Data!C45</f>
        <v>4134</v>
      </c>
      <c r="D8" s="22">
        <f>Data!D45</f>
        <v>4472</v>
      </c>
      <c r="E8" s="22">
        <f>Data!E45</f>
        <v>3679</v>
      </c>
      <c r="F8" s="22">
        <f>Data!F45</f>
        <v>3500</v>
      </c>
      <c r="G8" s="22">
        <f>Data!G45</f>
        <v>4834</v>
      </c>
      <c r="H8" s="22">
        <f>Data!H45</f>
        <v>5580</v>
      </c>
      <c r="I8" s="22">
        <f>Data!I45</f>
        <v>6202</v>
      </c>
      <c r="J8" s="22">
        <f>Data!J45</f>
        <v>5271</v>
      </c>
      <c r="K8" s="22">
        <f>Data!K45</f>
        <v>2976</v>
      </c>
      <c r="L8" s="22">
        <f>Data!L45</f>
        <v>3638</v>
      </c>
      <c r="M8" s="22">
        <f>Data!M45</f>
        <v>2757</v>
      </c>
      <c r="N8" s="15">
        <f t="shared" ref="N8:N25" si="0">SUM(B8:M8)</f>
        <v>52281</v>
      </c>
      <c r="P8" s="21"/>
    </row>
    <row r="9" spans="1:16">
      <c r="A9" t="s">
        <v>15</v>
      </c>
      <c r="B9" s="22">
        <f>Data!B46</f>
        <v>660758</v>
      </c>
      <c r="C9" s="22">
        <f>Data!C46</f>
        <v>596867</v>
      </c>
      <c r="D9" s="22">
        <f>Data!D46</f>
        <v>538484</v>
      </c>
      <c r="E9" s="22">
        <f>Data!E46</f>
        <v>521063</v>
      </c>
      <c r="F9" s="22">
        <f>Data!F46</f>
        <v>437834</v>
      </c>
      <c r="G9" s="22">
        <f>Data!G46</f>
        <v>387162</v>
      </c>
      <c r="H9" s="22">
        <f>Data!H46</f>
        <v>355056</v>
      </c>
      <c r="I9" s="22">
        <f>Data!I46</f>
        <v>304103</v>
      </c>
      <c r="J9" s="22">
        <f>Data!J46</f>
        <v>334796</v>
      </c>
      <c r="K9" s="22">
        <f>Data!K46</f>
        <v>343543</v>
      </c>
      <c r="L9" s="22">
        <f>Data!L46</f>
        <v>388402</v>
      </c>
      <c r="M9" s="22">
        <f>Data!M46</f>
        <v>480307</v>
      </c>
      <c r="N9" s="15">
        <f t="shared" si="0"/>
        <v>5348375</v>
      </c>
      <c r="P9" s="21"/>
    </row>
    <row r="10" spans="1:16">
      <c r="A10" t="s">
        <v>46</v>
      </c>
      <c r="B10" s="22">
        <f>Data!B47</f>
        <v>21489577</v>
      </c>
      <c r="C10" s="22">
        <f>Data!C47</f>
        <v>19985463</v>
      </c>
      <c r="D10" s="22">
        <f>Data!D47</f>
        <v>18439925</v>
      </c>
      <c r="E10" s="22">
        <f>Data!E47</f>
        <v>16498453</v>
      </c>
      <c r="F10" s="22">
        <f>Data!F47</f>
        <v>19354371</v>
      </c>
      <c r="G10" s="22">
        <f>Data!G47</f>
        <v>26048173</v>
      </c>
      <c r="H10" s="22">
        <f>Data!H47</f>
        <v>32074373</v>
      </c>
      <c r="I10" s="22">
        <f>Data!I47</f>
        <v>30453255</v>
      </c>
      <c r="J10" s="22">
        <f>Data!J47</f>
        <v>30067449</v>
      </c>
      <c r="K10" s="22">
        <f>Data!K47</f>
        <v>22820031</v>
      </c>
      <c r="L10" s="22">
        <f>Data!L47</f>
        <v>19447982</v>
      </c>
      <c r="M10" s="22">
        <f>Data!M47</f>
        <v>19141008</v>
      </c>
      <c r="N10" s="15">
        <f t="shared" si="0"/>
        <v>275820060</v>
      </c>
      <c r="P10" s="21"/>
    </row>
    <row r="11" spans="1:16">
      <c r="A11" t="s">
        <v>18</v>
      </c>
      <c r="B11" s="22">
        <f>Data!B48</f>
        <v>396194</v>
      </c>
      <c r="C11" s="22">
        <f>Data!C48</f>
        <v>481713</v>
      </c>
      <c r="D11" s="22">
        <f>Data!D48</f>
        <v>519720</v>
      </c>
      <c r="E11" s="22">
        <f>Data!E48</f>
        <v>185984</v>
      </c>
      <c r="F11" s="22">
        <f>Data!F48</f>
        <v>170435</v>
      </c>
      <c r="G11" s="22">
        <f>Data!G48</f>
        <v>178533</v>
      </c>
      <c r="H11" s="22">
        <f>Data!H48</f>
        <v>231790</v>
      </c>
      <c r="I11" s="22">
        <f>Data!I48</f>
        <v>236810</v>
      </c>
      <c r="J11" s="22">
        <f>Data!J48</f>
        <v>316387</v>
      </c>
      <c r="K11" s="22">
        <f>Data!K48</f>
        <v>405967</v>
      </c>
      <c r="L11" s="22">
        <f>Data!L48</f>
        <v>269564</v>
      </c>
      <c r="M11" s="22">
        <f>Data!M48</f>
        <v>266178</v>
      </c>
      <c r="N11" s="15">
        <f t="shared" si="0"/>
        <v>3659275</v>
      </c>
      <c r="P11" s="21"/>
    </row>
    <row r="12" spans="1:16">
      <c r="A12" t="s">
        <v>27</v>
      </c>
      <c r="B12" s="23">
        <f>Data!B49</f>
        <v>3456965</v>
      </c>
      <c r="C12" s="23">
        <f>Data!C49</f>
        <v>3013959</v>
      </c>
      <c r="D12" s="23">
        <f>Data!D49</f>
        <v>3049397</v>
      </c>
      <c r="E12" s="23">
        <f>Data!E49</f>
        <v>2711190</v>
      </c>
      <c r="F12" s="23">
        <f>Data!F49</f>
        <v>2577889</v>
      </c>
      <c r="G12" s="23">
        <f>Data!G49</f>
        <v>2379873</v>
      </c>
      <c r="H12" s="23">
        <f>Data!H49</f>
        <v>2532039</v>
      </c>
      <c r="I12" s="23">
        <f>Data!I49</f>
        <v>2719591</v>
      </c>
      <c r="J12" s="23">
        <f>Data!J49</f>
        <v>2870211</v>
      </c>
      <c r="K12" s="23">
        <f>Data!K49</f>
        <v>3216338</v>
      </c>
      <c r="L12" s="23">
        <f>Data!L49</f>
        <v>3384940</v>
      </c>
      <c r="M12" s="23">
        <f>Data!M49</f>
        <v>3625950</v>
      </c>
      <c r="N12" s="15">
        <f t="shared" si="0"/>
        <v>35538342</v>
      </c>
      <c r="P12" s="21"/>
    </row>
    <row r="13" spans="1:16">
      <c r="A13" t="s">
        <v>28</v>
      </c>
      <c r="B13" s="22">
        <f>Data!B50</f>
        <v>219545</v>
      </c>
      <c r="C13" s="22">
        <f>Data!C50</f>
        <v>220983</v>
      </c>
      <c r="D13" s="22">
        <f>Data!D50</f>
        <v>220762</v>
      </c>
      <c r="E13" s="22">
        <f>Data!E50</f>
        <v>220906</v>
      </c>
      <c r="F13" s="22">
        <f>Data!F50</f>
        <v>220794</v>
      </c>
      <c r="G13" s="22">
        <f>Data!G50</f>
        <v>220878</v>
      </c>
      <c r="H13" s="22">
        <f>Data!H50</f>
        <v>221318</v>
      </c>
      <c r="I13" s="22">
        <f>Data!I50</f>
        <v>220958</v>
      </c>
      <c r="J13" s="22">
        <f>Data!J50</f>
        <v>221499</v>
      </c>
      <c r="K13" s="22">
        <f>Data!K50</f>
        <v>221203</v>
      </c>
      <c r="L13" s="22">
        <f>Data!L50</f>
        <v>221179</v>
      </c>
      <c r="M13" s="22">
        <f>Data!M50</f>
        <v>221340</v>
      </c>
      <c r="N13" s="15">
        <f t="shared" si="0"/>
        <v>2651365</v>
      </c>
      <c r="P13" s="21"/>
    </row>
    <row r="14" spans="1:16">
      <c r="A14" t="s">
        <v>31</v>
      </c>
      <c r="B14" s="22">
        <f>Data!B51</f>
        <v>13611578</v>
      </c>
      <c r="C14" s="22">
        <f>Data!C51</f>
        <v>13029657</v>
      </c>
      <c r="D14" s="22">
        <f>Data!D51</f>
        <v>12475998</v>
      </c>
      <c r="E14" s="22">
        <f>Data!E51</f>
        <v>11035625</v>
      </c>
      <c r="F14" s="22">
        <f>Data!F51</f>
        <v>12525101</v>
      </c>
      <c r="G14" s="22">
        <f>Data!G51</f>
        <v>14251088</v>
      </c>
      <c r="H14" s="22">
        <f>Data!H51</f>
        <v>18247702</v>
      </c>
      <c r="I14" s="22">
        <f>Data!I51</f>
        <v>15642807</v>
      </c>
      <c r="J14" s="22">
        <f>Data!J51</f>
        <v>15893752</v>
      </c>
      <c r="K14" s="22">
        <f>Data!K51</f>
        <v>17083035</v>
      </c>
      <c r="L14" s="22">
        <f>Data!L51</f>
        <v>14799671</v>
      </c>
      <c r="M14" s="22">
        <f>Data!M51</f>
        <v>13980337</v>
      </c>
      <c r="N14" s="15">
        <f t="shared" si="0"/>
        <v>172576351</v>
      </c>
      <c r="P14" s="21"/>
    </row>
    <row r="15" spans="1:16">
      <c r="A15" t="s">
        <v>23</v>
      </c>
      <c r="B15" s="22">
        <f>Data!B52</f>
        <v>5785849</v>
      </c>
      <c r="C15" s="22">
        <f>Data!C52</f>
        <v>6650540</v>
      </c>
      <c r="D15" s="22">
        <f>Data!D52</f>
        <v>5980769</v>
      </c>
      <c r="E15" s="22">
        <f>Data!E52</f>
        <v>5546454</v>
      </c>
      <c r="F15" s="22">
        <f>Data!F52</f>
        <v>6444779</v>
      </c>
      <c r="G15" s="22">
        <f>Data!G52</f>
        <v>6855144</v>
      </c>
      <c r="H15" s="22">
        <f>Data!H52</f>
        <v>7627103</v>
      </c>
      <c r="I15" s="22">
        <f>Data!I52</f>
        <v>7198360</v>
      </c>
      <c r="J15" s="22">
        <f>Data!J52</f>
        <v>6718481</v>
      </c>
      <c r="K15" s="22">
        <f>Data!K52</f>
        <v>6344685</v>
      </c>
      <c r="L15" s="22">
        <f>Data!L52</f>
        <v>7122514</v>
      </c>
      <c r="M15" s="22">
        <f>Data!M52</f>
        <v>6428348</v>
      </c>
      <c r="N15" s="15">
        <f t="shared" si="0"/>
        <v>78703026</v>
      </c>
      <c r="P15" s="21"/>
    </row>
    <row r="16" spans="1:16">
      <c r="A16" t="s">
        <v>19</v>
      </c>
      <c r="B16" s="22">
        <f>Data!B53</f>
        <v>123355</v>
      </c>
      <c r="C16" s="22">
        <f>Data!C53</f>
        <v>123984</v>
      </c>
      <c r="D16" s="22">
        <f>Data!D53</f>
        <v>126111</v>
      </c>
      <c r="E16" s="22">
        <f>Data!E53</f>
        <v>345553</v>
      </c>
      <c r="F16" s="22">
        <f>Data!F53</f>
        <v>454547</v>
      </c>
      <c r="G16" s="22">
        <f>Data!G53</f>
        <v>563351</v>
      </c>
      <c r="H16" s="22">
        <f>Data!H53</f>
        <v>573306</v>
      </c>
      <c r="I16" s="22">
        <f>Data!I53</f>
        <v>457964</v>
      </c>
      <c r="J16" s="22">
        <f>Data!J53</f>
        <v>434578</v>
      </c>
      <c r="K16" s="22">
        <f>Data!K53</f>
        <v>379767</v>
      </c>
      <c r="L16" s="22">
        <f>Data!L53</f>
        <v>293375</v>
      </c>
      <c r="M16" s="22">
        <f>Data!M53</f>
        <v>182657</v>
      </c>
      <c r="N16" s="15">
        <f t="shared" si="0"/>
        <v>4058548</v>
      </c>
      <c r="P16" s="21"/>
    </row>
    <row r="17" spans="1:16">
      <c r="A17" t="s">
        <v>20</v>
      </c>
      <c r="B17" s="22">
        <f>Data!B54</f>
        <v>115123017</v>
      </c>
      <c r="C17" s="22">
        <f>Data!C54</f>
        <v>112024169</v>
      </c>
      <c r="D17" s="22">
        <f>Data!D54</f>
        <v>106536196</v>
      </c>
      <c r="E17" s="22">
        <f>Data!E54</f>
        <v>99234188</v>
      </c>
      <c r="F17" s="22">
        <f>Data!F54</f>
        <v>109256443</v>
      </c>
      <c r="G17" s="22">
        <f>Data!G54</f>
        <v>135412410</v>
      </c>
      <c r="H17" s="22">
        <f>Data!H54</f>
        <v>159782942</v>
      </c>
      <c r="I17" s="22">
        <f>Data!I54</f>
        <v>159145761</v>
      </c>
      <c r="J17" s="22">
        <f>Data!J54</f>
        <v>159629954</v>
      </c>
      <c r="K17" s="22">
        <f>Data!K54</f>
        <v>126934722</v>
      </c>
      <c r="L17" s="22">
        <f>Data!L54</f>
        <v>109155266</v>
      </c>
      <c r="M17" s="22">
        <f>Data!M54</f>
        <v>103236768</v>
      </c>
      <c r="N17" s="15">
        <f t="shared" si="0"/>
        <v>1495471836</v>
      </c>
      <c r="P17" s="21"/>
    </row>
    <row r="18" spans="1:16">
      <c r="A18" t="s">
        <v>21</v>
      </c>
      <c r="B18" s="22">
        <f>Data!B55</f>
        <v>48183898</v>
      </c>
      <c r="C18" s="22">
        <f>Data!C55</f>
        <v>49955281</v>
      </c>
      <c r="D18" s="22">
        <f>Data!D55</f>
        <v>50651520</v>
      </c>
      <c r="E18" s="22">
        <f>Data!E55</f>
        <v>47813986</v>
      </c>
      <c r="F18" s="22">
        <f>Data!F55</f>
        <v>43442490</v>
      </c>
      <c r="G18" s="22">
        <f>Data!G55</f>
        <v>51978600</v>
      </c>
      <c r="H18" s="22">
        <f>Data!H55</f>
        <v>56097228</v>
      </c>
      <c r="I18" s="22">
        <f>Data!I55</f>
        <v>56830774</v>
      </c>
      <c r="J18" s="22">
        <f>Data!J55</f>
        <v>60196005</v>
      </c>
      <c r="K18" s="22">
        <f>Data!K55</f>
        <v>52914684</v>
      </c>
      <c r="L18" s="22">
        <f>Data!L55</f>
        <v>52656358</v>
      </c>
      <c r="M18" s="22">
        <f>Data!M55</f>
        <v>46982065</v>
      </c>
      <c r="N18" s="15">
        <f t="shared" si="0"/>
        <v>617702889</v>
      </c>
      <c r="P18" s="21"/>
    </row>
    <row r="19" spans="1:16">
      <c r="A19" t="s">
        <v>24</v>
      </c>
      <c r="B19" s="22">
        <f>Data!B56</f>
        <v>24034719</v>
      </c>
      <c r="C19" s="22">
        <f>Data!C56</f>
        <v>13557945</v>
      </c>
      <c r="D19" s="22">
        <f>Data!D56</f>
        <v>27966732</v>
      </c>
      <c r="E19" s="22">
        <f>Data!E56</f>
        <v>29139642</v>
      </c>
      <c r="F19" s="22">
        <f>Data!F56</f>
        <v>25572459</v>
      </c>
      <c r="G19" s="22">
        <f>Data!G56</f>
        <v>28569538</v>
      </c>
      <c r="H19" s="22">
        <f>Data!H56</f>
        <v>28447442</v>
      </c>
      <c r="I19" s="22">
        <f>Data!I56</f>
        <v>26436437</v>
      </c>
      <c r="J19" s="22">
        <f>Data!J56</f>
        <v>28661653</v>
      </c>
      <c r="K19" s="22">
        <f>Data!K56</f>
        <v>27874329</v>
      </c>
      <c r="L19" s="22">
        <f>Data!L56</f>
        <v>26844396</v>
      </c>
      <c r="M19" s="22">
        <f>Data!M56</f>
        <v>27536427</v>
      </c>
      <c r="N19" s="15">
        <f t="shared" si="0"/>
        <v>314641719</v>
      </c>
      <c r="P19" s="21"/>
    </row>
    <row r="20" spans="1:16">
      <c r="A20" t="s">
        <v>16</v>
      </c>
      <c r="B20" s="22">
        <f>Data!B57</f>
        <v>2516607</v>
      </c>
      <c r="C20" s="22">
        <f>Data!C57</f>
        <v>2196995</v>
      </c>
      <c r="D20" s="22">
        <f>Data!D57</f>
        <v>2265743</v>
      </c>
      <c r="E20" s="22">
        <f>Data!E57</f>
        <v>1920455</v>
      </c>
      <c r="F20" s="22">
        <f>Data!F57</f>
        <v>1871723</v>
      </c>
      <c r="G20" s="22">
        <f>Data!G57</f>
        <v>1721462</v>
      </c>
      <c r="H20" s="22">
        <f>Data!H57</f>
        <v>1829687</v>
      </c>
      <c r="I20" s="22">
        <f>Data!I57</f>
        <v>2068267</v>
      </c>
      <c r="J20" s="22">
        <f>Data!J57</f>
        <v>2163569</v>
      </c>
      <c r="K20" s="22">
        <f>Data!K57</f>
        <v>2417796</v>
      </c>
      <c r="L20" s="22">
        <f>Data!L57</f>
        <v>2510959</v>
      </c>
      <c r="M20" s="22">
        <f>Data!M57</f>
        <v>2694342</v>
      </c>
      <c r="N20" s="15">
        <f t="shared" si="0"/>
        <v>26177605</v>
      </c>
      <c r="P20" s="21"/>
    </row>
    <row r="21" spans="1:16">
      <c r="A21" t="s">
        <v>25</v>
      </c>
      <c r="B21" s="22">
        <f>Data!B58</f>
        <v>2161618</v>
      </c>
      <c r="C21" s="22">
        <f>Data!C58</f>
        <v>2132763</v>
      </c>
      <c r="D21" s="22">
        <f>Data!D58</f>
        <v>2017026</v>
      </c>
      <c r="E21" s="22">
        <f>Data!E58</f>
        <v>1546379</v>
      </c>
      <c r="F21" s="22">
        <f>Data!F58</f>
        <v>1242856</v>
      </c>
      <c r="G21" s="22">
        <f>Data!G58</f>
        <v>1835129</v>
      </c>
      <c r="H21" s="22">
        <f>Data!H58</f>
        <v>1840272</v>
      </c>
      <c r="I21" s="22">
        <f>Data!I58</f>
        <v>1799318</v>
      </c>
      <c r="J21" s="22">
        <f>Data!J58</f>
        <v>1907095</v>
      </c>
      <c r="K21" s="22">
        <f>Data!K58</f>
        <v>713296</v>
      </c>
      <c r="L21" s="22">
        <f>Data!L58</f>
        <v>1242311</v>
      </c>
      <c r="M21" s="22">
        <f>Data!M58</f>
        <v>1450160</v>
      </c>
      <c r="N21" s="15">
        <f t="shared" si="0"/>
        <v>19888223</v>
      </c>
      <c r="P21" s="21"/>
    </row>
    <row r="22" spans="1:16">
      <c r="A22" t="s">
        <v>29</v>
      </c>
      <c r="B22" s="22">
        <f>Data!B59</f>
        <v>26143505</v>
      </c>
      <c r="C22" s="22">
        <f>Data!C59</f>
        <v>24885838</v>
      </c>
      <c r="D22" s="22">
        <f>Data!D59</f>
        <v>21449603</v>
      </c>
      <c r="E22" s="22">
        <f>Data!E59</f>
        <v>20947662</v>
      </c>
      <c r="F22" s="22">
        <f>Data!F59</f>
        <v>21724279</v>
      </c>
      <c r="G22" s="22">
        <f>Data!G59</f>
        <v>25416125</v>
      </c>
      <c r="H22" s="22">
        <f>Data!H59</f>
        <v>24378414</v>
      </c>
      <c r="I22" s="22">
        <f>Data!I59</f>
        <v>25451643</v>
      </c>
      <c r="J22" s="22">
        <f>Data!J59</f>
        <v>22431633</v>
      </c>
      <c r="K22" s="22">
        <f>Data!K59</f>
        <v>21496801</v>
      </c>
      <c r="L22" s="22">
        <f>Data!L59</f>
        <v>20775347</v>
      </c>
      <c r="M22" s="22">
        <f>Data!M59</f>
        <v>25263103</v>
      </c>
      <c r="N22" s="15">
        <f t="shared" si="0"/>
        <v>280363953</v>
      </c>
      <c r="P22" s="21"/>
    </row>
    <row r="23" spans="1:16">
      <c r="A23" t="s">
        <v>22</v>
      </c>
      <c r="B23" s="22">
        <f>Data!B60</f>
        <v>266375</v>
      </c>
      <c r="C23" s="22">
        <f>Data!C60</f>
        <v>11336</v>
      </c>
      <c r="D23" s="22">
        <f>Data!D60</f>
        <v>11068</v>
      </c>
      <c r="E23" s="22">
        <f>Data!E60</f>
        <v>8297</v>
      </c>
      <c r="F23" s="22">
        <f>Data!F60</f>
        <v>5502</v>
      </c>
      <c r="G23" s="22">
        <f>Data!G60</f>
        <v>6047</v>
      </c>
      <c r="H23" s="22">
        <f>Data!H60</f>
        <v>5683</v>
      </c>
      <c r="I23" s="22">
        <f>Data!I60</f>
        <v>6109</v>
      </c>
      <c r="J23" s="22">
        <f>Data!J60</f>
        <v>6794</v>
      </c>
      <c r="K23" s="22">
        <f>Data!K60</f>
        <v>7469</v>
      </c>
      <c r="L23" s="22">
        <f>Data!L60</f>
        <v>487287</v>
      </c>
      <c r="M23" s="22">
        <f>Data!M60</f>
        <v>774413</v>
      </c>
      <c r="N23" s="15">
        <f t="shared" si="0"/>
        <v>1596380</v>
      </c>
      <c r="P23" s="21"/>
    </row>
    <row r="24" spans="1:16">
      <c r="A24" t="s">
        <v>26</v>
      </c>
      <c r="B24" s="22">
        <f>Data!B61</f>
        <v>25830551</v>
      </c>
      <c r="C24" s="22">
        <f>Data!C61</f>
        <v>22408237</v>
      </c>
      <c r="D24" s="22">
        <f>Data!D61</f>
        <v>27677443</v>
      </c>
      <c r="E24" s="22">
        <f>Data!E61</f>
        <v>22502042</v>
      </c>
      <c r="F24" s="22">
        <f>Data!F61</f>
        <v>24859444</v>
      </c>
      <c r="G24" s="22">
        <f>Data!G61</f>
        <v>37484392</v>
      </c>
      <c r="H24" s="22">
        <f>Data!H61</f>
        <v>39339029</v>
      </c>
      <c r="I24" s="22">
        <f>Data!I61</f>
        <v>40045615</v>
      </c>
      <c r="J24" s="22">
        <f>Data!J61</f>
        <v>38954181</v>
      </c>
      <c r="K24" s="22">
        <f>Data!K61</f>
        <v>22529693</v>
      </c>
      <c r="L24" s="22">
        <f>Data!L61</f>
        <v>11701250</v>
      </c>
      <c r="M24" s="22">
        <f>Data!M61</f>
        <v>22525863</v>
      </c>
      <c r="N24" s="15">
        <f t="shared" si="0"/>
        <v>335857740</v>
      </c>
      <c r="P24" s="21"/>
    </row>
    <row r="25" spans="1:16">
      <c r="A25" s="19" t="s">
        <v>30</v>
      </c>
      <c r="B25" s="24">
        <f>Data!B62</f>
        <v>17117101</v>
      </c>
      <c r="C25" s="24">
        <f>Data!C62</f>
        <v>18623835</v>
      </c>
      <c r="D25" s="24">
        <f>Data!D62</f>
        <v>17558117</v>
      </c>
      <c r="E25" s="24">
        <f>Data!E62</f>
        <v>12088561</v>
      </c>
      <c r="F25" s="24">
        <f>Data!F62</f>
        <v>12383474</v>
      </c>
      <c r="G25" s="24">
        <f>Data!G62</f>
        <v>16286973</v>
      </c>
      <c r="H25" s="24">
        <f>Data!H62</f>
        <v>19599892</v>
      </c>
      <c r="I25" s="24">
        <f>Data!I62</f>
        <v>21116117</v>
      </c>
      <c r="J25" s="24">
        <f>Data!J62</f>
        <v>22568682</v>
      </c>
      <c r="K25" s="24">
        <f>Data!K62</f>
        <v>16774390</v>
      </c>
      <c r="L25" s="24">
        <f>Data!L62</f>
        <v>13809786</v>
      </c>
      <c r="M25" s="24">
        <f>Data!M62</f>
        <v>13253885</v>
      </c>
      <c r="N25" s="24">
        <f t="shared" si="0"/>
        <v>201180813</v>
      </c>
      <c r="P25" s="21"/>
    </row>
    <row r="26" spans="1:16">
      <c r="A26" s="8" t="s">
        <v>10</v>
      </c>
      <c r="B26" s="2">
        <f t="shared" ref="B26:N26" si="1">SUM(B7:B25)</f>
        <v>484282264</v>
      </c>
      <c r="C26" s="2">
        <f t="shared" si="1"/>
        <v>438179781</v>
      </c>
      <c r="D26" s="2">
        <f t="shared" si="1"/>
        <v>426333834</v>
      </c>
      <c r="E26" s="2">
        <f t="shared" si="1"/>
        <v>402734658</v>
      </c>
      <c r="F26" s="2">
        <f t="shared" si="1"/>
        <v>474237544</v>
      </c>
      <c r="G26" s="2">
        <f t="shared" si="1"/>
        <v>617219805</v>
      </c>
      <c r="H26" s="2">
        <f t="shared" si="1"/>
        <v>742461531</v>
      </c>
      <c r="I26" s="2">
        <f t="shared" si="1"/>
        <v>735204538</v>
      </c>
      <c r="J26" s="2">
        <f t="shared" si="1"/>
        <v>710304223</v>
      </c>
      <c r="K26" s="2">
        <f t="shared" si="1"/>
        <v>526408154</v>
      </c>
      <c r="L26" s="2">
        <f t="shared" si="1"/>
        <v>438372363</v>
      </c>
      <c r="M26" s="2">
        <f t="shared" si="1"/>
        <v>442784896</v>
      </c>
      <c r="N26" s="15">
        <f t="shared" si="1"/>
        <v>6438523591</v>
      </c>
    </row>
    <row r="27" spans="1:16" ht="102" customHeight="1">
      <c r="A27" s="8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15"/>
    </row>
    <row r="28" spans="1:16" ht="409.5" customHeight="1">
      <c r="A28" s="17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13"/>
    </row>
    <row r="29" spans="1:16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59" t="s">
        <v>54</v>
      </c>
    </row>
    <row r="30" spans="1:16">
      <c r="B30" s="2"/>
      <c r="C30" s="2"/>
      <c r="D30" s="2"/>
      <c r="E30" s="2"/>
      <c r="F30" s="2"/>
      <c r="G30" s="2"/>
      <c r="H30" s="2"/>
      <c r="I30" s="2"/>
      <c r="J30" s="2"/>
      <c r="K30" s="2"/>
      <c r="N30" s="59" t="s">
        <v>58</v>
      </c>
    </row>
    <row r="31" spans="1:16">
      <c r="N31" s="13"/>
    </row>
    <row r="32" spans="1:16">
      <c r="A32" s="6" t="s">
        <v>6</v>
      </c>
      <c r="B32" s="7">
        <f>Data!B5</f>
        <v>43831</v>
      </c>
      <c r="C32" s="7">
        <f>Data!C5</f>
        <v>43862</v>
      </c>
      <c r="D32" s="7">
        <f>Data!D5</f>
        <v>43891</v>
      </c>
      <c r="E32" s="7">
        <f>Data!E5</f>
        <v>43922</v>
      </c>
      <c r="F32" s="7">
        <f>Data!F5</f>
        <v>43952</v>
      </c>
      <c r="G32" s="7">
        <f>Data!G5</f>
        <v>43983</v>
      </c>
      <c r="H32" s="7">
        <f>Data!H5</f>
        <v>44013</v>
      </c>
      <c r="I32" s="7">
        <f>Data!I5</f>
        <v>44044</v>
      </c>
      <c r="J32" s="7">
        <f>Data!J5</f>
        <v>44075</v>
      </c>
      <c r="K32" s="7">
        <f>Data!K5</f>
        <v>44105</v>
      </c>
      <c r="L32" s="7">
        <f>Data!L5</f>
        <v>44136</v>
      </c>
      <c r="M32" s="7">
        <f>Data!M5</f>
        <v>44166</v>
      </c>
      <c r="N32" s="18" t="s">
        <v>7</v>
      </c>
    </row>
    <row r="33" spans="1:16">
      <c r="A33" s="9" t="s">
        <v>9</v>
      </c>
      <c r="N33" s="13"/>
    </row>
    <row r="34" spans="1:16">
      <c r="A34" t="str">
        <f>A7</f>
        <v>TXRT01- Residential</v>
      </c>
      <c r="B34" s="27">
        <f>Data!B24*(Data!B16-Data!B8)*Data!B86</f>
        <v>5990911.4928000001</v>
      </c>
      <c r="C34" s="27">
        <f>Data!C24*(Data!C16-Data!C8)*Data!C86</f>
        <v>1034388.377088</v>
      </c>
      <c r="D34" s="27">
        <f>Data!D24*(Data!D16-Data!D8)*Data!D86</f>
        <v>-1160881.141875</v>
      </c>
      <c r="E34" s="27">
        <f>Data!E24*(Data!E16-Data!E8)*Data!E86</f>
        <v>2292149.7728639999</v>
      </c>
      <c r="F34" s="27">
        <f>Data!F24*(Data!F17-Data!F9)*Data!F86</f>
        <v>-11669459.60544</v>
      </c>
      <c r="G34" s="27">
        <f>Data!G24*(Data!G17-Data!G9)*Data!G86</f>
        <v>-12911401.096176</v>
      </c>
      <c r="H34" s="27">
        <f>Data!H24*(Data!H17-Data!H9)*Data!H86</f>
        <v>-12822250.748009998</v>
      </c>
      <c r="I34" s="27">
        <f>Data!I24*(Data!I17-Data!I9)*Data!I86</f>
        <v>-29732256.525782999</v>
      </c>
      <c r="J34" s="27">
        <f>Data!J24*(Data!J17-Data!J9)*Data!J86</f>
        <v>-11196303.469780002</v>
      </c>
      <c r="K34" s="27">
        <f>Data!K24*(Data!K17-Data!K9)*Data!K86</f>
        <v>-1414125.0120960001</v>
      </c>
      <c r="L34" s="27">
        <f>Data!L24*(Data!L16-Data!L8)*Data!L86</f>
        <v>3082056.7467689998</v>
      </c>
      <c r="M34" s="27">
        <f>Data!M24*(Data!M16-Data!M8)*Data!M86</f>
        <v>1230969.7908639999</v>
      </c>
      <c r="N34" s="28">
        <f t="shared" ref="N34:N52" si="2">SUM(B34:M34)</f>
        <v>-67276201.418774992</v>
      </c>
      <c r="P34" s="21"/>
    </row>
    <row r="35" spans="1:16">
      <c r="A35" s="21" t="s">
        <v>50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8">
        <f t="shared" si="2"/>
        <v>0</v>
      </c>
      <c r="P35" s="21"/>
    </row>
    <row r="36" spans="1:16">
      <c r="A36" t="str">
        <f>A9</f>
        <v>TXRTWH- Water Heating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8">
        <f t="shared" si="2"/>
        <v>0</v>
      </c>
      <c r="P36" s="21"/>
    </row>
    <row r="37" spans="1:16">
      <c r="A37" t="str">
        <f>A10</f>
        <v>TXRT02- Small General</v>
      </c>
      <c r="B37" s="27">
        <f>Data!B25*(Data!B16-Data!B8)</f>
        <v>0</v>
      </c>
      <c r="C37" s="27">
        <f>Data!C25*(Data!C16-Data!C8)</f>
        <v>0</v>
      </c>
      <c r="D37" s="27">
        <f>Data!D25*(Data!D16-Data!D8)</f>
        <v>0</v>
      </c>
      <c r="E37" s="27">
        <f>Data!E25*(Data!E16-Data!E8)</f>
        <v>0</v>
      </c>
      <c r="F37" s="27">
        <f>Data!F25*(Data!F17-Data!F9)</f>
        <v>-445557.76000000001</v>
      </c>
      <c r="G37" s="27">
        <f>Data!G25*(Data!G17-Data!G9)</f>
        <v>-806483.70000000007</v>
      </c>
      <c r="H37" s="27">
        <f>Data!H25*(Data!H17-Data!H9)</f>
        <v>-823612.35</v>
      </c>
      <c r="I37" s="27">
        <f>Data!I25*(Data!I17-Data!I9)</f>
        <v>-1823776.2</v>
      </c>
      <c r="J37" s="27">
        <f>Data!J25*(Data!J17-Data!J9)</f>
        <v>-720501.12</v>
      </c>
      <c r="K37" s="27">
        <f>Data!K25*(Data!K17-Data!K9)</f>
        <v>-86351.040000000008</v>
      </c>
      <c r="L37" s="27">
        <f>Data!L25*(Data!L16-Data!L8)</f>
        <v>0</v>
      </c>
      <c r="M37" s="27">
        <f>Data!M25*(Data!M16-Data!M8)</f>
        <v>0</v>
      </c>
      <c r="N37" s="28">
        <f t="shared" si="2"/>
        <v>-4706282.17</v>
      </c>
      <c r="P37" s="21"/>
    </row>
    <row r="38" spans="1:16">
      <c r="A38" t="str">
        <f>A11</f>
        <v>TXRT07- Outdoor Recreational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8">
        <f t="shared" si="2"/>
        <v>0</v>
      </c>
      <c r="P38" s="21"/>
    </row>
    <row r="39" spans="1:16">
      <c r="A39" t="str">
        <f>A12</f>
        <v>TXRT08- Street Lighting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8">
        <f t="shared" si="2"/>
        <v>0</v>
      </c>
      <c r="P39" s="21"/>
    </row>
    <row r="40" spans="1:16">
      <c r="A40" t="str">
        <f>A13</f>
        <v>TXRT09- Traffic Signals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8">
        <f t="shared" si="2"/>
        <v>0</v>
      </c>
      <c r="P40" s="21"/>
    </row>
    <row r="41" spans="1:16">
      <c r="A41" t="str">
        <f>A14</f>
        <v>TXRT11TU- TOU Water Pumping</v>
      </c>
      <c r="B41" s="27">
        <v>0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  <c r="N41" s="28">
        <f t="shared" si="2"/>
        <v>0</v>
      </c>
      <c r="P41" s="21"/>
    </row>
    <row r="42" spans="1:16">
      <c r="A42" t="str">
        <f>A15</f>
        <v>TXRT15- Electrolytic Refining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8">
        <f t="shared" si="2"/>
        <v>0</v>
      </c>
      <c r="P42" s="21"/>
    </row>
    <row r="43" spans="1:16">
      <c r="A43" t="str">
        <f>A16</f>
        <v>TXRT22- Irrigation</v>
      </c>
      <c r="B43" s="27">
        <f>Data!B26*(Data!B16-Data!B8)</f>
        <v>0</v>
      </c>
      <c r="C43" s="27">
        <f>Data!C26*(Data!C16-Data!C8)</f>
        <v>0</v>
      </c>
      <c r="D43" s="27">
        <f>Data!D26*(Data!D16-Data!D8)</f>
        <v>0</v>
      </c>
      <c r="E43" s="27">
        <f>Data!E26*(Data!E16-Data!E8)</f>
        <v>0</v>
      </c>
      <c r="F43" s="27">
        <f>Data!F26*(Data!F17-Data!F9)</f>
        <v>-23807.31</v>
      </c>
      <c r="G43" s="27">
        <f>Data!G26*(Data!G17-Data!G9)</f>
        <v>-22978.758000000002</v>
      </c>
      <c r="H43" s="27">
        <f>Data!H26*(Data!H17-Data!H9)</f>
        <v>-17732.192500000001</v>
      </c>
      <c r="I43" s="27">
        <f>Data!I26*(Data!I17-Data!I9)</f>
        <v>-30613.8027</v>
      </c>
      <c r="J43" s="27">
        <f>Data!J26*(Data!J17-Data!J9)</f>
        <v>-12241.571100000001</v>
      </c>
      <c r="K43" s="27">
        <f>Data!K26*(Data!K17-Data!K9)</f>
        <v>-1566.2597999999998</v>
      </c>
      <c r="L43" s="27">
        <f>Data!L26*(Data!L16-Data!L8)</f>
        <v>0</v>
      </c>
      <c r="M43" s="27">
        <f>Data!M26*(Data!M16-Data!M8)</f>
        <v>0</v>
      </c>
      <c r="N43" s="28">
        <f t="shared" si="2"/>
        <v>-108939.8941</v>
      </c>
      <c r="P43" s="21"/>
    </row>
    <row r="44" spans="1:16">
      <c r="A44" t="str">
        <f>A17</f>
        <v>TXRT24- General Service</v>
      </c>
      <c r="B44" s="27">
        <f>Data!B27*(Data!B16-Data!B8)</f>
        <v>0</v>
      </c>
      <c r="C44" s="27">
        <f>Data!C27*(Data!C16-Data!C8)</f>
        <v>0</v>
      </c>
      <c r="D44" s="27">
        <f>Data!D27*(Data!D16-Data!D8)</f>
        <v>0</v>
      </c>
      <c r="E44" s="27">
        <f>Data!E27*(Data!E16-Data!E8)</f>
        <v>0</v>
      </c>
      <c r="F44" s="27">
        <f>Data!F27*(Data!F17-Data!F9)</f>
        <v>-3745691.6</v>
      </c>
      <c r="G44" s="27">
        <f>Data!G27*(Data!G17-Data!G9)</f>
        <v>-4695049.92</v>
      </c>
      <c r="H44" s="27">
        <f>Data!H27*(Data!H17-Data!H9)</f>
        <v>-4197116</v>
      </c>
      <c r="I44" s="27">
        <f>Data!I27*(Data!I17-Data!I9)</f>
        <v>-9466296.0600000005</v>
      </c>
      <c r="J44" s="27">
        <f>Data!J27*(Data!J17-Data!J9)</f>
        <v>-3965289.29</v>
      </c>
      <c r="K44" s="27">
        <f>Data!K27*(Data!K17-Data!K9)</f>
        <v>-499362</v>
      </c>
      <c r="L44" s="27">
        <f>Data!L27*(Data!L16-Data!L8)</f>
        <v>0</v>
      </c>
      <c r="M44" s="27">
        <f>Data!M27*(Data!M16-Data!M8)</f>
        <v>0</v>
      </c>
      <c r="N44" s="28">
        <f t="shared" si="2"/>
        <v>-26568804.869999997</v>
      </c>
      <c r="P44" s="21"/>
    </row>
    <row r="45" spans="1:16">
      <c r="A45" s="26" t="str">
        <f>A18</f>
        <v>TXRT25- Large Power</v>
      </c>
      <c r="B45" s="29">
        <v>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30">
        <f t="shared" si="2"/>
        <v>0</v>
      </c>
      <c r="P45" s="21"/>
    </row>
    <row r="46" spans="1:16">
      <c r="A46" t="str">
        <f>A19</f>
        <v>TXRT26- Petroleum Refinery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8">
        <f t="shared" si="2"/>
        <v>0</v>
      </c>
      <c r="P46" s="21"/>
    </row>
    <row r="47" spans="1:16">
      <c r="A47" t="str">
        <f>A20</f>
        <v>TXRT28- Area Lighting</v>
      </c>
      <c r="B47" s="27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8">
        <f t="shared" si="2"/>
        <v>0</v>
      </c>
      <c r="P47" s="21"/>
    </row>
    <row r="48" spans="1:16">
      <c r="A48" t="str">
        <f>A21</f>
        <v>TXRT30- Electric Furnace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8">
        <f t="shared" si="2"/>
        <v>0</v>
      </c>
      <c r="P48" s="21"/>
    </row>
    <row r="49" spans="1:16">
      <c r="A49" t="str">
        <f>A22</f>
        <v>TXRT31- Military</v>
      </c>
      <c r="B49" s="27">
        <f>Data!B28*(Data!B16-Data!B8)</f>
        <v>0</v>
      </c>
      <c r="C49" s="27">
        <f>Data!C28*(Data!C16-Data!C8)</f>
        <v>0</v>
      </c>
      <c r="D49" s="27">
        <f>Data!D28*(Data!D16-Data!D8)</f>
        <v>0</v>
      </c>
      <c r="E49" s="27">
        <f>Data!E28*(Data!E16-Data!E8)</f>
        <v>0</v>
      </c>
      <c r="F49" s="27">
        <f>Data!F28*(Data!F17-Data!F9)</f>
        <v>0</v>
      </c>
      <c r="G49" s="27">
        <f>Data!G28*(Data!G17-Data!G9)</f>
        <v>-543812.94000000006</v>
      </c>
      <c r="H49" s="27">
        <f>Data!H28*(Data!H17-Data!H9)</f>
        <v>-323556.03500000003</v>
      </c>
      <c r="I49" s="27">
        <f>Data!I28*(Data!I17-Data!I9)</f>
        <v>-755271.13499999989</v>
      </c>
      <c r="J49" s="27">
        <f>Data!J28*(Data!J17-Data!J9)</f>
        <v>-202214.81</v>
      </c>
      <c r="K49" s="27">
        <f>Data!K28*(Data!K17-Data!K9)</f>
        <v>0</v>
      </c>
      <c r="L49" s="27">
        <f>Data!L28*(Data!L16-Data!L8)</f>
        <v>0</v>
      </c>
      <c r="M49" s="27">
        <f>Data!M28*(Data!M16-Data!M8)</f>
        <v>0</v>
      </c>
      <c r="N49" s="28">
        <f t="shared" si="2"/>
        <v>-1824854.92</v>
      </c>
      <c r="P49" s="21"/>
    </row>
    <row r="50" spans="1:16">
      <c r="A50" t="str">
        <f>A23</f>
        <v>TXRT34- Cotton Gin</v>
      </c>
      <c r="B50" s="27">
        <v>0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8">
        <f t="shared" si="2"/>
        <v>0</v>
      </c>
      <c r="O50" s="5"/>
      <c r="P50" s="21"/>
    </row>
    <row r="51" spans="1:16">
      <c r="A51" t="str">
        <f>A24</f>
        <v>TXRT38- Interruptible</v>
      </c>
      <c r="B51" s="27">
        <v>0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8">
        <f t="shared" si="2"/>
        <v>0</v>
      </c>
      <c r="P51" s="21"/>
    </row>
    <row r="52" spans="1:16">
      <c r="A52" s="19" t="str">
        <f>A25</f>
        <v>TXRT41- City &amp; County</v>
      </c>
      <c r="B52" s="10">
        <f>Data!B29*(Data!B16-Data!B8)</f>
        <v>0</v>
      </c>
      <c r="C52" s="10">
        <f>Data!C29*(Data!C16-Data!C8)</f>
        <v>0</v>
      </c>
      <c r="D52" s="10">
        <f>Data!D29*(Data!D16-Data!D8)</f>
        <v>0</v>
      </c>
      <c r="E52" s="10">
        <f>Data!E29*(Data!E16-Data!E8)</f>
        <v>0</v>
      </c>
      <c r="F52" s="31">
        <f>Data!F29*(Data!F17-Data!F9)</f>
        <v>-983941.3</v>
      </c>
      <c r="G52" s="31">
        <f>Data!G29*(Data!G17-Data!G9)</f>
        <v>-501366.95400000003</v>
      </c>
      <c r="H52" s="31">
        <f>Data!H29*(Data!H17-Data!H9)</f>
        <v>-237895.46000000002</v>
      </c>
      <c r="I52" s="31">
        <f>Data!I29*(Data!I17-Data!I9)</f>
        <v>-1538007.6600000001</v>
      </c>
      <c r="J52" s="31">
        <f>Data!J29*(Data!J17-Data!J9)</f>
        <v>-892904.46000000008</v>
      </c>
      <c r="K52" s="31">
        <f>Data!K29*(Data!K17-Data!K9)</f>
        <v>-95499.78</v>
      </c>
      <c r="L52" s="10">
        <f>Data!L29*(Data!L16-Data!L8)</f>
        <v>0</v>
      </c>
      <c r="M52" s="10">
        <f>Data!M29*(Data!M16-Data!M8)</f>
        <v>0</v>
      </c>
      <c r="N52" s="10">
        <f t="shared" si="2"/>
        <v>-4249615.6140000001</v>
      </c>
      <c r="P52" s="21"/>
    </row>
    <row r="53" spans="1:16">
      <c r="A53" s="8" t="s">
        <v>11</v>
      </c>
      <c r="B53" s="5">
        <f t="shared" ref="B53:M53" si="3">SUM(B34:B52)</f>
        <v>5990911.4928000001</v>
      </c>
      <c r="C53" s="5">
        <f t="shared" si="3"/>
        <v>1034388.377088</v>
      </c>
      <c r="D53" s="5">
        <f t="shared" si="3"/>
        <v>-1160881.141875</v>
      </c>
      <c r="E53" s="5">
        <f t="shared" si="3"/>
        <v>2292149.7728639999</v>
      </c>
      <c r="F53" s="27">
        <f t="shared" si="3"/>
        <v>-16868457.575440001</v>
      </c>
      <c r="G53" s="27">
        <f t="shared" si="3"/>
        <v>-19481093.368175998</v>
      </c>
      <c r="H53" s="27">
        <f t="shared" si="3"/>
        <v>-18422162.78551</v>
      </c>
      <c r="I53" s="27">
        <f t="shared" si="3"/>
        <v>-43346221.383482993</v>
      </c>
      <c r="J53" s="27">
        <f t="shared" si="3"/>
        <v>-16989454.720880002</v>
      </c>
      <c r="K53" s="27">
        <f t="shared" si="3"/>
        <v>-2096904.0918960001</v>
      </c>
      <c r="L53" s="5">
        <f t="shared" si="3"/>
        <v>3082056.7467689998</v>
      </c>
      <c r="M53" s="5">
        <f t="shared" si="3"/>
        <v>1230969.7908639999</v>
      </c>
      <c r="N53" s="16">
        <f t="shared" ref="N53" si="4">SUM(B53:M53)</f>
        <v>-104734698.88687499</v>
      </c>
    </row>
    <row r="54" spans="1:16" ht="134.25" customHeight="1">
      <c r="A54" s="8"/>
      <c r="B54" s="5"/>
      <c r="C54" s="5"/>
      <c r="D54" s="5"/>
      <c r="E54" s="5"/>
      <c r="F54" s="27"/>
      <c r="G54" s="27"/>
      <c r="H54" s="27"/>
      <c r="I54" s="27"/>
      <c r="J54" s="27"/>
      <c r="K54" s="27"/>
      <c r="L54" s="5"/>
      <c r="M54" s="5"/>
      <c r="N54" s="16"/>
    </row>
    <row r="55" spans="1:16" ht="409.5" customHeight="1"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20"/>
    </row>
    <row r="56" spans="1:16">
      <c r="B56" s="5"/>
      <c r="C56" s="5"/>
      <c r="D56" s="5"/>
      <c r="E56" s="5"/>
      <c r="F56" s="5"/>
      <c r="G56" s="5"/>
      <c r="H56" s="5"/>
      <c r="I56" s="5"/>
      <c r="J56" s="5"/>
      <c r="K56" s="5"/>
      <c r="M56" s="12"/>
      <c r="N56" s="59" t="s">
        <v>54</v>
      </c>
    </row>
    <row r="57" spans="1:16">
      <c r="B57" s="5"/>
      <c r="C57" s="5"/>
      <c r="D57" s="5"/>
      <c r="E57" s="5"/>
      <c r="F57" s="5"/>
      <c r="G57" s="5"/>
      <c r="H57" s="5"/>
      <c r="I57" s="5"/>
      <c r="J57" s="5"/>
      <c r="K57" s="5"/>
      <c r="M57" s="12"/>
      <c r="N57" s="59" t="s">
        <v>59</v>
      </c>
    </row>
    <row r="58" spans="1:16"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13"/>
      <c r="P58" s="57"/>
    </row>
    <row r="59" spans="1:16">
      <c r="A59" s="6" t="s">
        <v>6</v>
      </c>
      <c r="B59" s="7">
        <f>Data!B5</f>
        <v>43831</v>
      </c>
      <c r="C59" s="7">
        <f>Data!C5</f>
        <v>43862</v>
      </c>
      <c r="D59" s="7">
        <f>Data!D5</f>
        <v>43891</v>
      </c>
      <c r="E59" s="7">
        <f>Data!E5</f>
        <v>43922</v>
      </c>
      <c r="F59" s="7">
        <f>Data!F5</f>
        <v>43952</v>
      </c>
      <c r="G59" s="7">
        <f>Data!G5</f>
        <v>43983</v>
      </c>
      <c r="H59" s="7">
        <f>Data!H5</f>
        <v>44013</v>
      </c>
      <c r="I59" s="7">
        <f>Data!I5</f>
        <v>44044</v>
      </c>
      <c r="J59" s="7">
        <f>Data!J5</f>
        <v>44075</v>
      </c>
      <c r="K59" s="7">
        <f>Data!K5</f>
        <v>44105</v>
      </c>
      <c r="L59" s="7">
        <f>Data!L5</f>
        <v>44136</v>
      </c>
      <c r="M59" s="7">
        <f>Data!M5</f>
        <v>44166</v>
      </c>
      <c r="N59" s="18" t="s">
        <v>7</v>
      </c>
    </row>
    <row r="60" spans="1:16">
      <c r="A60" s="9" t="s">
        <v>12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13"/>
    </row>
    <row r="61" spans="1:16">
      <c r="A61" s="21" t="s">
        <v>14</v>
      </c>
      <c r="B61" s="2">
        <f>B7+B34</f>
        <v>183146725.4928</v>
      </c>
      <c r="C61" s="2">
        <f t="shared" ref="C61:M61" si="5">C7+C34</f>
        <v>149310470.37708801</v>
      </c>
      <c r="D61" s="2">
        <f t="shared" si="5"/>
        <v>127683866.858125</v>
      </c>
      <c r="E61" s="2">
        <f t="shared" si="5"/>
        <v>132756688.772864</v>
      </c>
      <c r="F61" s="2">
        <f t="shared" si="5"/>
        <v>180020164.39456001</v>
      </c>
      <c r="G61" s="2">
        <f t="shared" si="5"/>
        <v>254708691.903824</v>
      </c>
      <c r="H61" s="2">
        <f t="shared" si="5"/>
        <v>336450424.25199002</v>
      </c>
      <c r="I61" s="2">
        <f t="shared" si="5"/>
        <v>315332190.474217</v>
      </c>
      <c r="J61" s="2">
        <f t="shared" si="5"/>
        <v>305725929.53021997</v>
      </c>
      <c r="K61" s="2">
        <f t="shared" si="5"/>
        <v>202513303.98790401</v>
      </c>
      <c r="L61" s="2">
        <f t="shared" si="5"/>
        <v>156340194.74676901</v>
      </c>
      <c r="M61" s="2">
        <f t="shared" si="5"/>
        <v>155969957.79086399</v>
      </c>
      <c r="N61" s="15">
        <f>SUM(B61:M61)</f>
        <v>2499958608.5812249</v>
      </c>
    </row>
    <row r="62" spans="1:16">
      <c r="A62" s="21" t="s">
        <v>50</v>
      </c>
      <c r="B62" s="2">
        <f t="shared" ref="B62:M62" si="6">B8+B35</f>
        <v>5238</v>
      </c>
      <c r="C62" s="2">
        <f t="shared" si="6"/>
        <v>4134</v>
      </c>
      <c r="D62" s="2">
        <f t="shared" si="6"/>
        <v>4472</v>
      </c>
      <c r="E62" s="2">
        <f t="shared" si="6"/>
        <v>3679</v>
      </c>
      <c r="F62" s="2">
        <f t="shared" si="6"/>
        <v>3500</v>
      </c>
      <c r="G62" s="2">
        <f t="shared" si="6"/>
        <v>4834</v>
      </c>
      <c r="H62" s="2">
        <f t="shared" si="6"/>
        <v>5580</v>
      </c>
      <c r="I62" s="2">
        <f t="shared" si="6"/>
        <v>6202</v>
      </c>
      <c r="J62" s="2">
        <f t="shared" si="6"/>
        <v>5271</v>
      </c>
      <c r="K62" s="2">
        <f t="shared" si="6"/>
        <v>2976</v>
      </c>
      <c r="L62" s="2">
        <f t="shared" si="6"/>
        <v>3638</v>
      </c>
      <c r="M62" s="2">
        <f t="shared" si="6"/>
        <v>2757</v>
      </c>
      <c r="N62" s="15">
        <f t="shared" ref="N62:N79" si="7">SUM(B62:M62)</f>
        <v>52281</v>
      </c>
    </row>
    <row r="63" spans="1:16">
      <c r="A63" s="21" t="s">
        <v>15</v>
      </c>
      <c r="B63" s="2">
        <f t="shared" ref="B63:M63" si="8">B9+B36</f>
        <v>660758</v>
      </c>
      <c r="C63" s="2">
        <f t="shared" si="8"/>
        <v>596867</v>
      </c>
      <c r="D63" s="2">
        <f t="shared" si="8"/>
        <v>538484</v>
      </c>
      <c r="E63" s="2">
        <f t="shared" si="8"/>
        <v>521063</v>
      </c>
      <c r="F63" s="2">
        <f t="shared" si="8"/>
        <v>437834</v>
      </c>
      <c r="G63" s="2">
        <f t="shared" si="8"/>
        <v>387162</v>
      </c>
      <c r="H63" s="2">
        <f t="shared" si="8"/>
        <v>355056</v>
      </c>
      <c r="I63" s="2">
        <f t="shared" si="8"/>
        <v>304103</v>
      </c>
      <c r="J63" s="2">
        <f t="shared" si="8"/>
        <v>334796</v>
      </c>
      <c r="K63" s="2">
        <f t="shared" si="8"/>
        <v>343543</v>
      </c>
      <c r="L63" s="2">
        <f t="shared" si="8"/>
        <v>388402</v>
      </c>
      <c r="M63" s="2">
        <f t="shared" si="8"/>
        <v>480307</v>
      </c>
      <c r="N63" s="15">
        <f t="shared" si="7"/>
        <v>5348375</v>
      </c>
    </row>
    <row r="64" spans="1:16">
      <c r="A64" s="21" t="s">
        <v>46</v>
      </c>
      <c r="B64" s="2">
        <f t="shared" ref="B64:M64" si="9">B10+B37</f>
        <v>21489577</v>
      </c>
      <c r="C64" s="2">
        <f t="shared" si="9"/>
        <v>19985463</v>
      </c>
      <c r="D64" s="2">
        <f t="shared" si="9"/>
        <v>18439925</v>
      </c>
      <c r="E64" s="2">
        <f t="shared" si="9"/>
        <v>16498453</v>
      </c>
      <c r="F64" s="2">
        <f t="shared" si="9"/>
        <v>18908813.239999998</v>
      </c>
      <c r="G64" s="2">
        <f t="shared" si="9"/>
        <v>25241689.300000001</v>
      </c>
      <c r="H64" s="2">
        <f t="shared" si="9"/>
        <v>31250760.649999999</v>
      </c>
      <c r="I64" s="2">
        <f t="shared" si="9"/>
        <v>28629478.800000001</v>
      </c>
      <c r="J64" s="2">
        <f t="shared" si="9"/>
        <v>29346947.879999999</v>
      </c>
      <c r="K64" s="2">
        <f t="shared" si="9"/>
        <v>22733679.960000001</v>
      </c>
      <c r="L64" s="2">
        <f t="shared" si="9"/>
        <v>19447982</v>
      </c>
      <c r="M64" s="2">
        <f t="shared" si="9"/>
        <v>19141008</v>
      </c>
      <c r="N64" s="15">
        <f t="shared" si="7"/>
        <v>271113777.83000004</v>
      </c>
    </row>
    <row r="65" spans="1:16">
      <c r="A65" s="21" t="s">
        <v>18</v>
      </c>
      <c r="B65" s="2">
        <f t="shared" ref="B65:M65" si="10">B11+B38</f>
        <v>396194</v>
      </c>
      <c r="C65" s="2">
        <f t="shared" si="10"/>
        <v>481713</v>
      </c>
      <c r="D65" s="2">
        <f t="shared" si="10"/>
        <v>519720</v>
      </c>
      <c r="E65" s="2">
        <f t="shared" si="10"/>
        <v>185984</v>
      </c>
      <c r="F65" s="2">
        <f t="shared" si="10"/>
        <v>170435</v>
      </c>
      <c r="G65" s="2">
        <f t="shared" si="10"/>
        <v>178533</v>
      </c>
      <c r="H65" s="2">
        <f t="shared" si="10"/>
        <v>231790</v>
      </c>
      <c r="I65" s="2">
        <f t="shared" si="10"/>
        <v>236810</v>
      </c>
      <c r="J65" s="2">
        <f t="shared" si="10"/>
        <v>316387</v>
      </c>
      <c r="K65" s="2">
        <f t="shared" si="10"/>
        <v>405967</v>
      </c>
      <c r="L65" s="2">
        <f t="shared" si="10"/>
        <v>269564</v>
      </c>
      <c r="M65" s="2">
        <f t="shared" si="10"/>
        <v>266178</v>
      </c>
      <c r="N65" s="15">
        <f t="shared" si="7"/>
        <v>3659275</v>
      </c>
    </row>
    <row r="66" spans="1:16">
      <c r="A66" s="21" t="s">
        <v>27</v>
      </c>
      <c r="B66" s="2">
        <f t="shared" ref="B66:M66" si="11">B12+B39</f>
        <v>3456965</v>
      </c>
      <c r="C66" s="2">
        <f t="shared" si="11"/>
        <v>3013959</v>
      </c>
      <c r="D66" s="2">
        <f t="shared" si="11"/>
        <v>3049397</v>
      </c>
      <c r="E66" s="2">
        <f t="shared" si="11"/>
        <v>2711190</v>
      </c>
      <c r="F66" s="2">
        <f t="shared" si="11"/>
        <v>2577889</v>
      </c>
      <c r="G66" s="2">
        <f t="shared" si="11"/>
        <v>2379873</v>
      </c>
      <c r="H66" s="2">
        <f t="shared" si="11"/>
        <v>2532039</v>
      </c>
      <c r="I66" s="2">
        <f t="shared" si="11"/>
        <v>2719591</v>
      </c>
      <c r="J66" s="2">
        <f t="shared" si="11"/>
        <v>2870211</v>
      </c>
      <c r="K66" s="2">
        <f t="shared" si="11"/>
        <v>3216338</v>
      </c>
      <c r="L66" s="2">
        <f t="shared" si="11"/>
        <v>3384940</v>
      </c>
      <c r="M66" s="2">
        <f t="shared" si="11"/>
        <v>3625950</v>
      </c>
      <c r="N66" s="15">
        <f t="shared" si="7"/>
        <v>35538342</v>
      </c>
    </row>
    <row r="67" spans="1:16">
      <c r="A67" s="21" t="s">
        <v>28</v>
      </c>
      <c r="B67" s="2">
        <f t="shared" ref="B67:M67" si="12">B13+B40</f>
        <v>219545</v>
      </c>
      <c r="C67" s="2">
        <f t="shared" si="12"/>
        <v>220983</v>
      </c>
      <c r="D67" s="2">
        <f t="shared" si="12"/>
        <v>220762</v>
      </c>
      <c r="E67" s="2">
        <f t="shared" si="12"/>
        <v>220906</v>
      </c>
      <c r="F67" s="2">
        <f t="shared" si="12"/>
        <v>220794</v>
      </c>
      <c r="G67" s="2">
        <f t="shared" si="12"/>
        <v>220878</v>
      </c>
      <c r="H67" s="2">
        <f t="shared" si="12"/>
        <v>221318</v>
      </c>
      <c r="I67" s="2">
        <f t="shared" si="12"/>
        <v>220958</v>
      </c>
      <c r="J67" s="2">
        <f t="shared" si="12"/>
        <v>221499</v>
      </c>
      <c r="K67" s="2">
        <f t="shared" si="12"/>
        <v>221203</v>
      </c>
      <c r="L67" s="2">
        <f t="shared" si="12"/>
        <v>221179</v>
      </c>
      <c r="M67" s="2">
        <f t="shared" si="12"/>
        <v>221340</v>
      </c>
      <c r="N67" s="15">
        <f t="shared" si="7"/>
        <v>2651365</v>
      </c>
    </row>
    <row r="68" spans="1:16">
      <c r="A68" s="21" t="s">
        <v>31</v>
      </c>
      <c r="B68" s="2">
        <f t="shared" ref="B68:M68" si="13">B14+B41</f>
        <v>13611578</v>
      </c>
      <c r="C68" s="2">
        <f t="shared" si="13"/>
        <v>13029657</v>
      </c>
      <c r="D68" s="2">
        <f t="shared" si="13"/>
        <v>12475998</v>
      </c>
      <c r="E68" s="2">
        <f t="shared" si="13"/>
        <v>11035625</v>
      </c>
      <c r="F68" s="2">
        <f t="shared" si="13"/>
        <v>12525101</v>
      </c>
      <c r="G68" s="2">
        <f t="shared" si="13"/>
        <v>14251088</v>
      </c>
      <c r="H68" s="2">
        <f t="shared" si="13"/>
        <v>18247702</v>
      </c>
      <c r="I68" s="2">
        <f t="shared" si="13"/>
        <v>15642807</v>
      </c>
      <c r="J68" s="2">
        <f t="shared" si="13"/>
        <v>15893752</v>
      </c>
      <c r="K68" s="2">
        <f t="shared" si="13"/>
        <v>17083035</v>
      </c>
      <c r="L68" s="2">
        <f t="shared" si="13"/>
        <v>14799671</v>
      </c>
      <c r="M68" s="2">
        <f t="shared" si="13"/>
        <v>13980337</v>
      </c>
      <c r="N68" s="15">
        <f t="shared" si="7"/>
        <v>172576351</v>
      </c>
    </row>
    <row r="69" spans="1:16">
      <c r="A69" s="21" t="s">
        <v>23</v>
      </c>
      <c r="B69" s="2">
        <f t="shared" ref="B69:M69" si="14">B15+B42</f>
        <v>5785849</v>
      </c>
      <c r="C69" s="2">
        <f t="shared" si="14"/>
        <v>6650540</v>
      </c>
      <c r="D69" s="2">
        <f t="shared" si="14"/>
        <v>5980769</v>
      </c>
      <c r="E69" s="2">
        <f t="shared" si="14"/>
        <v>5546454</v>
      </c>
      <c r="F69" s="2">
        <f t="shared" si="14"/>
        <v>6444779</v>
      </c>
      <c r="G69" s="2">
        <f t="shared" si="14"/>
        <v>6855144</v>
      </c>
      <c r="H69" s="2">
        <f t="shared" si="14"/>
        <v>7627103</v>
      </c>
      <c r="I69" s="2">
        <f t="shared" si="14"/>
        <v>7198360</v>
      </c>
      <c r="J69" s="2">
        <f t="shared" si="14"/>
        <v>6718481</v>
      </c>
      <c r="K69" s="2">
        <f t="shared" si="14"/>
        <v>6344685</v>
      </c>
      <c r="L69" s="2">
        <f t="shared" si="14"/>
        <v>7122514</v>
      </c>
      <c r="M69" s="2">
        <f t="shared" si="14"/>
        <v>6428348</v>
      </c>
      <c r="N69" s="15">
        <f t="shared" si="7"/>
        <v>78703026</v>
      </c>
    </row>
    <row r="70" spans="1:16">
      <c r="A70" s="21" t="s">
        <v>19</v>
      </c>
      <c r="B70" s="2">
        <f t="shared" ref="B70:M70" si="15">B16+B43</f>
        <v>123355</v>
      </c>
      <c r="C70" s="2">
        <f t="shared" si="15"/>
        <v>123984</v>
      </c>
      <c r="D70" s="2">
        <f t="shared" si="15"/>
        <v>126111</v>
      </c>
      <c r="E70" s="2">
        <f t="shared" si="15"/>
        <v>345553</v>
      </c>
      <c r="F70" s="2">
        <f t="shared" si="15"/>
        <v>430739.69</v>
      </c>
      <c r="G70" s="2">
        <f t="shared" si="15"/>
        <v>540372.24199999997</v>
      </c>
      <c r="H70" s="2">
        <f t="shared" si="15"/>
        <v>555573.8075</v>
      </c>
      <c r="I70" s="2">
        <f t="shared" si="15"/>
        <v>427350.1973</v>
      </c>
      <c r="J70" s="2">
        <f t="shared" si="15"/>
        <v>422336.4289</v>
      </c>
      <c r="K70" s="2">
        <f t="shared" si="15"/>
        <v>378200.7402</v>
      </c>
      <c r="L70" s="2">
        <f t="shared" si="15"/>
        <v>293375</v>
      </c>
      <c r="M70" s="2">
        <f t="shared" si="15"/>
        <v>182657</v>
      </c>
      <c r="N70" s="15">
        <f t="shared" si="7"/>
        <v>3949608.1059000003</v>
      </c>
    </row>
    <row r="71" spans="1:16">
      <c r="A71" s="21" t="s">
        <v>20</v>
      </c>
      <c r="B71" s="2">
        <f t="shared" ref="B71:M71" si="16">B17+B44</f>
        <v>115123017</v>
      </c>
      <c r="C71" s="2">
        <f t="shared" si="16"/>
        <v>112024169</v>
      </c>
      <c r="D71" s="2">
        <f t="shared" si="16"/>
        <v>106536196</v>
      </c>
      <c r="E71" s="2">
        <f t="shared" si="16"/>
        <v>99234188</v>
      </c>
      <c r="F71" s="2">
        <f t="shared" si="16"/>
        <v>105510751.40000001</v>
      </c>
      <c r="G71" s="2">
        <f t="shared" si="16"/>
        <v>130717360.08</v>
      </c>
      <c r="H71" s="2">
        <f t="shared" si="16"/>
        <v>155585826</v>
      </c>
      <c r="I71" s="2">
        <f t="shared" si="16"/>
        <v>149679464.94</v>
      </c>
      <c r="J71" s="2">
        <f t="shared" si="16"/>
        <v>155664664.71000001</v>
      </c>
      <c r="K71" s="2">
        <f t="shared" si="16"/>
        <v>126435360</v>
      </c>
      <c r="L71" s="2">
        <f t="shared" si="16"/>
        <v>109155266</v>
      </c>
      <c r="M71" s="2">
        <f t="shared" si="16"/>
        <v>103236768</v>
      </c>
      <c r="N71" s="15">
        <f t="shared" si="7"/>
        <v>1468903031.1300001</v>
      </c>
    </row>
    <row r="72" spans="1:16">
      <c r="A72" s="21" t="s">
        <v>21</v>
      </c>
      <c r="B72" s="2">
        <f t="shared" ref="B72:M72" si="17">B18+B45</f>
        <v>48183898</v>
      </c>
      <c r="C72" s="2">
        <f t="shared" si="17"/>
        <v>49955281</v>
      </c>
      <c r="D72" s="2">
        <f t="shared" si="17"/>
        <v>50651520</v>
      </c>
      <c r="E72" s="2">
        <f t="shared" si="17"/>
        <v>47813986</v>
      </c>
      <c r="F72" s="2">
        <f t="shared" si="17"/>
        <v>43442490</v>
      </c>
      <c r="G72" s="2">
        <f t="shared" si="17"/>
        <v>51978600</v>
      </c>
      <c r="H72" s="2">
        <f t="shared" si="17"/>
        <v>56097228</v>
      </c>
      <c r="I72" s="2">
        <f t="shared" si="17"/>
        <v>56830774</v>
      </c>
      <c r="J72" s="2">
        <f t="shared" si="17"/>
        <v>60196005</v>
      </c>
      <c r="K72" s="2">
        <f t="shared" si="17"/>
        <v>52914684</v>
      </c>
      <c r="L72" s="2">
        <f t="shared" si="17"/>
        <v>52656358</v>
      </c>
      <c r="M72" s="2">
        <f t="shared" si="17"/>
        <v>46982065</v>
      </c>
      <c r="N72" s="15">
        <f t="shared" si="7"/>
        <v>617702889</v>
      </c>
    </row>
    <row r="73" spans="1:16">
      <c r="A73" s="21" t="s">
        <v>24</v>
      </c>
      <c r="B73" s="2">
        <f t="shared" ref="B73:M73" si="18">B19+B46</f>
        <v>24034719</v>
      </c>
      <c r="C73" s="2">
        <f t="shared" si="18"/>
        <v>13557945</v>
      </c>
      <c r="D73" s="2">
        <f t="shared" si="18"/>
        <v>27966732</v>
      </c>
      <c r="E73" s="2">
        <f t="shared" si="18"/>
        <v>29139642</v>
      </c>
      <c r="F73" s="2">
        <f t="shared" si="18"/>
        <v>25572459</v>
      </c>
      <c r="G73" s="2">
        <f t="shared" si="18"/>
        <v>28569538</v>
      </c>
      <c r="H73" s="2">
        <f t="shared" si="18"/>
        <v>28447442</v>
      </c>
      <c r="I73" s="2">
        <f t="shared" si="18"/>
        <v>26436437</v>
      </c>
      <c r="J73" s="2">
        <f t="shared" si="18"/>
        <v>28661653</v>
      </c>
      <c r="K73" s="2">
        <f t="shared" si="18"/>
        <v>27874329</v>
      </c>
      <c r="L73" s="2">
        <f t="shared" si="18"/>
        <v>26844396</v>
      </c>
      <c r="M73" s="2">
        <f t="shared" si="18"/>
        <v>27536427</v>
      </c>
      <c r="N73" s="15">
        <f t="shared" si="7"/>
        <v>314641719</v>
      </c>
    </row>
    <row r="74" spans="1:16">
      <c r="A74" s="21" t="s">
        <v>16</v>
      </c>
      <c r="B74" s="2">
        <f t="shared" ref="B74:M74" si="19">B20+B47</f>
        <v>2516607</v>
      </c>
      <c r="C74" s="2">
        <f t="shared" si="19"/>
        <v>2196995</v>
      </c>
      <c r="D74" s="2">
        <f t="shared" si="19"/>
        <v>2265743</v>
      </c>
      <c r="E74" s="2">
        <f t="shared" si="19"/>
        <v>1920455</v>
      </c>
      <c r="F74" s="2">
        <f t="shared" si="19"/>
        <v>1871723</v>
      </c>
      <c r="G74" s="2">
        <f t="shared" si="19"/>
        <v>1721462</v>
      </c>
      <c r="H74" s="2">
        <f t="shared" si="19"/>
        <v>1829687</v>
      </c>
      <c r="I74" s="2">
        <f t="shared" si="19"/>
        <v>2068267</v>
      </c>
      <c r="J74" s="2">
        <f t="shared" si="19"/>
        <v>2163569</v>
      </c>
      <c r="K74" s="2">
        <f t="shared" si="19"/>
        <v>2417796</v>
      </c>
      <c r="L74" s="2">
        <f t="shared" si="19"/>
        <v>2510959</v>
      </c>
      <c r="M74" s="2">
        <f t="shared" si="19"/>
        <v>2694342</v>
      </c>
      <c r="N74" s="15">
        <f t="shared" si="7"/>
        <v>26177605</v>
      </c>
    </row>
    <row r="75" spans="1:16">
      <c r="A75" s="21" t="s">
        <v>25</v>
      </c>
      <c r="B75" s="2">
        <f t="shared" ref="B75:M75" si="20">B21+B48</f>
        <v>2161618</v>
      </c>
      <c r="C75" s="2">
        <f t="shared" si="20"/>
        <v>2132763</v>
      </c>
      <c r="D75" s="2">
        <f t="shared" si="20"/>
        <v>2017026</v>
      </c>
      <c r="E75" s="2">
        <f t="shared" si="20"/>
        <v>1546379</v>
      </c>
      <c r="F75" s="2">
        <f t="shared" si="20"/>
        <v>1242856</v>
      </c>
      <c r="G75" s="2">
        <f t="shared" si="20"/>
        <v>1835129</v>
      </c>
      <c r="H75" s="2">
        <f t="shared" si="20"/>
        <v>1840272</v>
      </c>
      <c r="I75" s="2">
        <f t="shared" si="20"/>
        <v>1799318</v>
      </c>
      <c r="J75" s="2">
        <f t="shared" si="20"/>
        <v>1907095</v>
      </c>
      <c r="K75" s="2">
        <f t="shared" si="20"/>
        <v>713296</v>
      </c>
      <c r="L75" s="2">
        <f t="shared" si="20"/>
        <v>1242311</v>
      </c>
      <c r="M75" s="2">
        <f t="shared" si="20"/>
        <v>1450160</v>
      </c>
      <c r="N75" s="15">
        <f t="shared" si="7"/>
        <v>19888223</v>
      </c>
    </row>
    <row r="76" spans="1:16">
      <c r="A76" s="21" t="s">
        <v>29</v>
      </c>
      <c r="B76" s="2">
        <f t="shared" ref="B76:M76" si="21">B22+B49</f>
        <v>26143505</v>
      </c>
      <c r="C76" s="2">
        <f t="shared" si="21"/>
        <v>24885838</v>
      </c>
      <c r="D76" s="2">
        <f t="shared" si="21"/>
        <v>21449603</v>
      </c>
      <c r="E76" s="2">
        <f t="shared" si="21"/>
        <v>20947662</v>
      </c>
      <c r="F76" s="2">
        <f t="shared" si="21"/>
        <v>21724279</v>
      </c>
      <c r="G76" s="2">
        <f t="shared" si="21"/>
        <v>24872312.059999999</v>
      </c>
      <c r="H76" s="2">
        <f t="shared" si="21"/>
        <v>24054857.965</v>
      </c>
      <c r="I76" s="2">
        <f t="shared" si="21"/>
        <v>24696371.864999998</v>
      </c>
      <c r="J76" s="2">
        <f t="shared" si="21"/>
        <v>22229418.190000001</v>
      </c>
      <c r="K76" s="2">
        <f t="shared" si="21"/>
        <v>21496801</v>
      </c>
      <c r="L76" s="2">
        <f t="shared" si="21"/>
        <v>20775347</v>
      </c>
      <c r="M76" s="2">
        <f t="shared" si="21"/>
        <v>25263103</v>
      </c>
      <c r="N76" s="15">
        <f t="shared" si="7"/>
        <v>278539098.08000004</v>
      </c>
    </row>
    <row r="77" spans="1:16">
      <c r="A77" s="21" t="s">
        <v>22</v>
      </c>
      <c r="B77" s="2">
        <f t="shared" ref="B77:M77" si="22">B23+B50</f>
        <v>266375</v>
      </c>
      <c r="C77" s="2">
        <f t="shared" si="22"/>
        <v>11336</v>
      </c>
      <c r="D77" s="2">
        <f t="shared" si="22"/>
        <v>11068</v>
      </c>
      <c r="E77" s="2">
        <f t="shared" si="22"/>
        <v>8297</v>
      </c>
      <c r="F77" s="2">
        <f t="shared" si="22"/>
        <v>5502</v>
      </c>
      <c r="G77" s="2">
        <f t="shared" si="22"/>
        <v>6047</v>
      </c>
      <c r="H77" s="2">
        <f t="shared" si="22"/>
        <v>5683</v>
      </c>
      <c r="I77" s="2">
        <f t="shared" si="22"/>
        <v>6109</v>
      </c>
      <c r="J77" s="2">
        <f t="shared" si="22"/>
        <v>6794</v>
      </c>
      <c r="K77" s="2">
        <f t="shared" si="22"/>
        <v>7469</v>
      </c>
      <c r="L77" s="2">
        <f t="shared" si="22"/>
        <v>487287</v>
      </c>
      <c r="M77" s="2">
        <f t="shared" si="22"/>
        <v>774413</v>
      </c>
      <c r="N77" s="15">
        <f t="shared" si="7"/>
        <v>1596380</v>
      </c>
    </row>
    <row r="78" spans="1:16">
      <c r="A78" s="21" t="s">
        <v>26</v>
      </c>
      <c r="B78" s="2">
        <f t="shared" ref="B78:M78" si="23">B24+B51</f>
        <v>25830551</v>
      </c>
      <c r="C78" s="2">
        <f t="shared" si="23"/>
        <v>22408237</v>
      </c>
      <c r="D78" s="2">
        <f t="shared" si="23"/>
        <v>27677443</v>
      </c>
      <c r="E78" s="2">
        <f t="shared" si="23"/>
        <v>22502042</v>
      </c>
      <c r="F78" s="2">
        <f t="shared" si="23"/>
        <v>24859444</v>
      </c>
      <c r="G78" s="2">
        <f t="shared" si="23"/>
        <v>37484392</v>
      </c>
      <c r="H78" s="2">
        <f t="shared" si="23"/>
        <v>39339029</v>
      </c>
      <c r="I78" s="2">
        <f t="shared" si="23"/>
        <v>40045615</v>
      </c>
      <c r="J78" s="2">
        <f t="shared" si="23"/>
        <v>38954181</v>
      </c>
      <c r="K78" s="2">
        <f t="shared" si="23"/>
        <v>22529693</v>
      </c>
      <c r="L78" s="2">
        <f t="shared" si="23"/>
        <v>11701250</v>
      </c>
      <c r="M78" s="2">
        <f t="shared" si="23"/>
        <v>22525863</v>
      </c>
      <c r="N78" s="15">
        <f t="shared" si="7"/>
        <v>335857740</v>
      </c>
    </row>
    <row r="79" spans="1:16">
      <c r="A79" s="19" t="s">
        <v>30</v>
      </c>
      <c r="B79" s="10">
        <f t="shared" ref="B79:M79" si="24">B25+B52</f>
        <v>17117101</v>
      </c>
      <c r="C79" s="10">
        <f t="shared" si="24"/>
        <v>18623835</v>
      </c>
      <c r="D79" s="10">
        <f t="shared" si="24"/>
        <v>17558117</v>
      </c>
      <c r="E79" s="31">
        <f t="shared" si="24"/>
        <v>12088561</v>
      </c>
      <c r="F79" s="31">
        <f t="shared" si="24"/>
        <v>11399532.699999999</v>
      </c>
      <c r="G79" s="31">
        <f t="shared" si="24"/>
        <v>15785606.046</v>
      </c>
      <c r="H79" s="31">
        <f t="shared" si="24"/>
        <v>19361996.539999999</v>
      </c>
      <c r="I79" s="31">
        <f t="shared" si="24"/>
        <v>19578109.34</v>
      </c>
      <c r="J79" s="31">
        <f t="shared" si="24"/>
        <v>21675777.539999999</v>
      </c>
      <c r="K79" s="31">
        <f t="shared" si="24"/>
        <v>16678890.220000001</v>
      </c>
      <c r="L79" s="31">
        <f t="shared" si="24"/>
        <v>13809786</v>
      </c>
      <c r="M79" s="10">
        <f t="shared" si="24"/>
        <v>13253885</v>
      </c>
      <c r="N79" s="10">
        <f t="shared" si="7"/>
        <v>196931197.38600001</v>
      </c>
      <c r="P79" s="21"/>
    </row>
    <row r="80" spans="1:16">
      <c r="A80" s="8" t="s">
        <v>13</v>
      </c>
      <c r="B80" s="2">
        <f t="shared" ref="B80:N80" si="25">SUM(B61:B79)</f>
        <v>490273175.4928</v>
      </c>
      <c r="C80" s="2">
        <f t="shared" si="25"/>
        <v>439214169.37708801</v>
      </c>
      <c r="D80" s="2">
        <f t="shared" si="25"/>
        <v>425172952.85812497</v>
      </c>
      <c r="E80" s="2">
        <f t="shared" si="25"/>
        <v>405026807.77286398</v>
      </c>
      <c r="F80" s="2">
        <f t="shared" si="25"/>
        <v>457369086.42456001</v>
      </c>
      <c r="G80" s="2">
        <f t="shared" si="25"/>
        <v>597738711.6318239</v>
      </c>
      <c r="H80" s="2">
        <f t="shared" si="25"/>
        <v>724039368.21449006</v>
      </c>
      <c r="I80" s="2">
        <f t="shared" si="25"/>
        <v>691858316.61651707</v>
      </c>
      <c r="J80" s="2">
        <f t="shared" si="25"/>
        <v>693314768.27911997</v>
      </c>
      <c r="K80" s="2">
        <f t="shared" si="25"/>
        <v>524311249.90810406</v>
      </c>
      <c r="L80" s="2">
        <f t="shared" si="25"/>
        <v>441454419.74676901</v>
      </c>
      <c r="M80" s="2">
        <f t="shared" si="25"/>
        <v>444015865.79086399</v>
      </c>
      <c r="N80" s="15">
        <f t="shared" si="25"/>
        <v>6333788892.1131248</v>
      </c>
    </row>
    <row r="81" spans="1:14" ht="127.5" customHeight="1">
      <c r="A81" s="8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15"/>
    </row>
    <row r="82" spans="1:14" ht="409.5" customHeight="1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13"/>
    </row>
    <row r="83" spans="1:14">
      <c r="A83" s="1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</row>
    <row r="84" spans="1:14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</row>
    <row r="85" spans="1:14">
      <c r="A85" s="1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13"/>
    </row>
    <row r="86" spans="1:14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13"/>
    </row>
    <row r="87" spans="1:14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13"/>
    </row>
    <row r="88" spans="1:14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13"/>
    </row>
    <row r="89" spans="1:14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13"/>
    </row>
    <row r="90" spans="1:14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13"/>
    </row>
    <row r="91" spans="1:14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13"/>
    </row>
    <row r="92" spans="1:14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13"/>
    </row>
    <row r="93" spans="1:14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13"/>
    </row>
    <row r="94" spans="1:14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13"/>
    </row>
    <row r="95" spans="1:14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13"/>
    </row>
    <row r="96" spans="1:14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13"/>
    </row>
    <row r="97" spans="2:14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13"/>
    </row>
    <row r="98" spans="2:14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13"/>
    </row>
    <row r="99" spans="2:14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13"/>
    </row>
    <row r="100" spans="2:14">
      <c r="N100" s="13"/>
    </row>
    <row r="101" spans="2:14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13"/>
    </row>
    <row r="102" spans="2:14">
      <c r="N102" s="13"/>
    </row>
    <row r="103" spans="2:14">
      <c r="N103" s="13"/>
    </row>
    <row r="104" spans="2:14">
      <c r="N104" s="13"/>
    </row>
    <row r="105" spans="2:14">
      <c r="N105" s="13"/>
    </row>
    <row r="106" spans="2:14">
      <c r="N106" s="13"/>
    </row>
    <row r="107" spans="2:14">
      <c r="N107" s="13"/>
    </row>
    <row r="108" spans="2:14">
      <c r="N108" s="13"/>
    </row>
    <row r="109" spans="2:14">
      <c r="N109" s="13"/>
    </row>
    <row r="110" spans="2:14">
      <c r="N110" s="13"/>
    </row>
    <row r="111" spans="2:14">
      <c r="N111" s="13"/>
    </row>
    <row r="112" spans="2:14">
      <c r="N112" s="13"/>
    </row>
    <row r="113" spans="14:14">
      <c r="N113" s="13"/>
    </row>
    <row r="114" spans="14:14">
      <c r="N114" s="13"/>
    </row>
    <row r="115" spans="14:14">
      <c r="N115" s="13"/>
    </row>
    <row r="116" spans="14:14">
      <c r="N116" s="13"/>
    </row>
    <row r="117" spans="14:14">
      <c r="N117" s="13"/>
    </row>
    <row r="118" spans="14:14">
      <c r="N118" s="13"/>
    </row>
    <row r="119" spans="14:14">
      <c r="N119" s="13"/>
    </row>
    <row r="120" spans="14:14">
      <c r="N120" s="13"/>
    </row>
    <row r="121" spans="14:14">
      <c r="N121" s="13"/>
    </row>
    <row r="122" spans="14:14">
      <c r="N122" s="13"/>
    </row>
    <row r="123" spans="14:14">
      <c r="N123" s="13"/>
    </row>
  </sheetData>
  <conditionalFormatting sqref="B13:M25 B7:M11 B61:M78">
    <cfRule type="cellIs" dxfId="2" priority="2" operator="lessThan">
      <formula>0</formula>
    </cfRule>
  </conditionalFormatting>
  <conditionalFormatting sqref="N25">
    <cfRule type="cellIs" dxfId="1" priority="1" operator="lessThan">
      <formula>0</formula>
    </cfRule>
  </conditionalFormatting>
  <pageMargins left="0.7" right="0.7" top="0.75" bottom="0.75" header="0.3" footer="0.3"/>
  <pageSetup scale="59" orientation="landscape" r:id="rId1"/>
  <rowBreaks count="2" manualBreakCount="2">
    <brk id="28" max="13" man="1"/>
    <brk id="55" max="1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32108-346A-4057-9667-9DDAAB513E27}">
  <dimension ref="A1:P107"/>
  <sheetViews>
    <sheetView tabSelected="1" topLeftCell="A61" zoomScaleNormal="100" workbookViewId="0">
      <selection activeCell="P67" sqref="P67"/>
    </sheetView>
  </sheetViews>
  <sheetFormatPr defaultRowHeight="15"/>
  <cols>
    <col min="1" max="1" width="33" customWidth="1"/>
    <col min="2" max="3" width="12.7109375" bestFit="1" customWidth="1"/>
    <col min="4" max="4" width="12.28515625" bestFit="1" customWidth="1"/>
    <col min="5" max="8" width="12.7109375" bestFit="1" customWidth="1"/>
    <col min="9" max="9" width="13" bestFit="1" customWidth="1"/>
    <col min="10" max="10" width="12.28515625" bestFit="1" customWidth="1"/>
    <col min="11" max="11" width="12.7109375" bestFit="1" customWidth="1"/>
    <col min="12" max="12" width="12.28515625" bestFit="1" customWidth="1"/>
    <col min="13" max="13" width="12.7109375" bestFit="1" customWidth="1"/>
    <col min="14" max="14" width="17.85546875" bestFit="1" customWidth="1"/>
    <col min="16" max="16" width="12.28515625" bestFit="1" customWidth="1"/>
  </cols>
  <sheetData>
    <row r="1" spans="1:16">
      <c r="M1" s="12"/>
      <c r="N1" s="59" t="s">
        <v>54</v>
      </c>
    </row>
    <row r="2" spans="1:16">
      <c r="M2" s="12"/>
      <c r="N2" s="59" t="s">
        <v>60</v>
      </c>
    </row>
    <row r="3" spans="1:16">
      <c r="N3" s="13"/>
    </row>
    <row r="4" spans="1:16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3"/>
    </row>
    <row r="5" spans="1:16">
      <c r="A5" s="6" t="s">
        <v>6</v>
      </c>
      <c r="B5" s="7">
        <f>Data!B5</f>
        <v>43831</v>
      </c>
      <c r="C5" s="7">
        <f>Data!C5</f>
        <v>43862</v>
      </c>
      <c r="D5" s="7">
        <f>Data!D5</f>
        <v>43891</v>
      </c>
      <c r="E5" s="7">
        <f>Data!E5</f>
        <v>43922</v>
      </c>
      <c r="F5" s="7">
        <f>Data!F5</f>
        <v>43952</v>
      </c>
      <c r="G5" s="7">
        <f>Data!G5</f>
        <v>43983</v>
      </c>
      <c r="H5" s="7">
        <f>Data!H5</f>
        <v>44013</v>
      </c>
      <c r="I5" s="7">
        <f>Data!I5</f>
        <v>44044</v>
      </c>
      <c r="J5" s="7">
        <f>Data!J5</f>
        <v>44075</v>
      </c>
      <c r="K5" s="7">
        <f>Data!K5</f>
        <v>44105</v>
      </c>
      <c r="L5" s="7">
        <f>Data!L5</f>
        <v>44136</v>
      </c>
      <c r="M5" s="7">
        <f>Data!M5</f>
        <v>44166</v>
      </c>
      <c r="N5" s="18" t="s">
        <v>7</v>
      </c>
    </row>
    <row r="6" spans="1:16">
      <c r="A6" s="9" t="s">
        <v>8</v>
      </c>
      <c r="N6" s="13"/>
    </row>
    <row r="7" spans="1:16">
      <c r="A7" t="s">
        <v>32</v>
      </c>
      <c r="B7" s="22">
        <f>Data!B66</f>
        <v>68095317</v>
      </c>
      <c r="C7" s="22">
        <f>Data!C66</f>
        <v>57059244</v>
      </c>
      <c r="D7" s="22">
        <f>Data!D66</f>
        <v>48191620</v>
      </c>
      <c r="E7" s="22">
        <f>Data!E66</f>
        <v>44290456</v>
      </c>
      <c r="F7" s="22">
        <f>Data!F66</f>
        <v>56393635</v>
      </c>
      <c r="G7" s="22">
        <f>Data!G66</f>
        <v>76965434</v>
      </c>
      <c r="H7" s="22">
        <f>Data!H66</f>
        <v>100085987</v>
      </c>
      <c r="I7" s="22">
        <f>Data!I66</f>
        <v>98152622</v>
      </c>
      <c r="J7" s="22">
        <f>Data!J66</f>
        <v>90837744</v>
      </c>
      <c r="K7" s="22">
        <f>Data!K66</f>
        <v>58770265</v>
      </c>
      <c r="L7" s="22">
        <f>Data!L66</f>
        <v>48990162</v>
      </c>
      <c r="M7" s="22">
        <f>Data!M66</f>
        <v>57820004</v>
      </c>
      <c r="N7" s="15">
        <f t="shared" ref="N7:N20" si="0">SUM(B7:M7)</f>
        <v>805652490</v>
      </c>
      <c r="P7" s="21"/>
    </row>
    <row r="8" spans="1:16">
      <c r="A8" t="s">
        <v>47</v>
      </c>
      <c r="B8" s="22">
        <f>Data!B67</f>
        <v>12718372</v>
      </c>
      <c r="C8" s="22">
        <f>Data!C67</f>
        <v>12248104</v>
      </c>
      <c r="D8" s="22">
        <f>Data!D67</f>
        <v>11125377</v>
      </c>
      <c r="E8" s="22">
        <f>Data!E67</f>
        <v>10342297</v>
      </c>
      <c r="F8" s="22">
        <f>Data!F67</f>
        <v>11376617</v>
      </c>
      <c r="G8" s="22">
        <f>Data!G67</f>
        <v>14302151</v>
      </c>
      <c r="H8" s="22">
        <f>Data!H67</f>
        <v>17726122</v>
      </c>
      <c r="I8" s="22">
        <f>Data!I67</f>
        <v>17248360</v>
      </c>
      <c r="J8" s="22">
        <f>Data!J67</f>
        <v>17360331</v>
      </c>
      <c r="K8" s="22">
        <f>Data!K67</f>
        <v>13110566</v>
      </c>
      <c r="L8" s="22">
        <f>Data!L67</f>
        <v>11303609</v>
      </c>
      <c r="M8" s="22">
        <f>Data!M67</f>
        <v>10814177</v>
      </c>
      <c r="N8" s="15">
        <f t="shared" si="0"/>
        <v>159676083</v>
      </c>
      <c r="P8" s="21"/>
    </row>
    <row r="9" spans="1:16">
      <c r="A9" t="s">
        <v>34</v>
      </c>
      <c r="B9" s="22">
        <f>Data!B68</f>
        <v>23045971</v>
      </c>
      <c r="C9" s="22">
        <f>Data!C68</f>
        <v>22936538</v>
      </c>
      <c r="D9" s="22">
        <f>Data!D68</f>
        <v>21634438</v>
      </c>
      <c r="E9" s="22">
        <f>Data!E68</f>
        <v>20810220</v>
      </c>
      <c r="F9" s="22">
        <f>Data!F68</f>
        <v>21577218</v>
      </c>
      <c r="G9" s="22">
        <f>Data!G68</f>
        <v>25227029</v>
      </c>
      <c r="H9" s="22">
        <f>Data!H68</f>
        <v>30371457</v>
      </c>
      <c r="I9" s="22">
        <f>Data!I68</f>
        <v>29786287</v>
      </c>
      <c r="J9" s="22">
        <f>Data!J68</f>
        <v>30591864</v>
      </c>
      <c r="K9" s="22">
        <f>Data!K68</f>
        <v>24991681</v>
      </c>
      <c r="L9" s="22">
        <f>Data!L68</f>
        <v>22438264</v>
      </c>
      <c r="M9" s="22">
        <f>Data!M68</f>
        <v>20630777</v>
      </c>
      <c r="N9" s="15">
        <f t="shared" si="0"/>
        <v>294041744</v>
      </c>
      <c r="P9" s="21"/>
    </row>
    <row r="10" spans="1:16">
      <c r="A10" t="s">
        <v>35</v>
      </c>
      <c r="B10" s="22">
        <f>Data!B69</f>
        <v>492254</v>
      </c>
      <c r="C10" s="22">
        <f>Data!C69</f>
        <v>737191</v>
      </c>
      <c r="D10" s="22">
        <f>Data!D69</f>
        <v>1112407</v>
      </c>
      <c r="E10" s="22">
        <f>Data!E69</f>
        <v>3625352</v>
      </c>
      <c r="F10" s="22">
        <f>Data!F69</f>
        <v>5973957</v>
      </c>
      <c r="G10" s="22">
        <f>Data!G69</f>
        <v>5037671</v>
      </c>
      <c r="H10" s="22">
        <f>Data!H69</f>
        <v>5038869</v>
      </c>
      <c r="I10" s="22">
        <f>Data!I69</f>
        <v>4485334</v>
      </c>
      <c r="J10" s="22">
        <f>Data!J69</f>
        <v>7044573</v>
      </c>
      <c r="K10" s="22">
        <f>Data!K69</f>
        <v>5077459</v>
      </c>
      <c r="L10" s="22">
        <f>Data!L69</f>
        <v>3019574</v>
      </c>
      <c r="M10" s="22">
        <f>Data!M69</f>
        <v>1310507</v>
      </c>
      <c r="N10" s="15">
        <f t="shared" si="0"/>
        <v>42955148</v>
      </c>
      <c r="P10" s="21"/>
    </row>
    <row r="11" spans="1:16">
      <c r="A11" t="s">
        <v>36</v>
      </c>
      <c r="B11" s="22">
        <f>Data!B70</f>
        <v>4502402</v>
      </c>
      <c r="C11" s="22">
        <f>Data!C70</f>
        <v>4719455</v>
      </c>
      <c r="D11" s="22">
        <f>Data!D70</f>
        <v>4136414</v>
      </c>
      <c r="E11" s="22">
        <f>Data!E70</f>
        <v>3353858</v>
      </c>
      <c r="F11" s="22">
        <f>Data!F70</f>
        <v>3560821</v>
      </c>
      <c r="G11" s="22">
        <f>Data!G70</f>
        <v>4206608</v>
      </c>
      <c r="H11" s="22">
        <f>Data!H70</f>
        <v>5093364</v>
      </c>
      <c r="I11" s="22">
        <f>Data!I70</f>
        <v>5914214</v>
      </c>
      <c r="J11" s="22">
        <f>Data!J70</f>
        <v>5734190</v>
      </c>
      <c r="K11" s="22">
        <f>Data!K70</f>
        <v>4173163</v>
      </c>
      <c r="L11" s="22">
        <f>Data!L70</f>
        <v>3592191</v>
      </c>
      <c r="M11" s="22">
        <f>Data!M70</f>
        <v>3337811</v>
      </c>
      <c r="N11" s="15">
        <f t="shared" si="0"/>
        <v>52324491</v>
      </c>
      <c r="P11" s="21"/>
    </row>
    <row r="12" spans="1:16">
      <c r="A12" t="s">
        <v>37</v>
      </c>
      <c r="B12" s="22">
        <f>Data!B71</f>
        <v>2745588</v>
      </c>
      <c r="C12" s="22">
        <f>Data!C71</f>
        <v>2816328</v>
      </c>
      <c r="D12" s="22">
        <f>Data!D71</f>
        <v>2559065</v>
      </c>
      <c r="E12" s="22">
        <f>Data!E71</f>
        <v>2881349</v>
      </c>
      <c r="F12" s="22">
        <f>Data!F71</f>
        <v>3441442</v>
      </c>
      <c r="G12" s="22">
        <f>Data!G71</f>
        <v>3853605</v>
      </c>
      <c r="H12" s="22">
        <f>Data!H71</f>
        <v>4592623</v>
      </c>
      <c r="I12" s="22">
        <f>Data!I71</f>
        <v>4010038</v>
      </c>
      <c r="J12" s="22">
        <f>Data!J71</f>
        <v>4177761</v>
      </c>
      <c r="K12" s="22">
        <f>Data!K71</f>
        <v>3372822</v>
      </c>
      <c r="L12" s="22">
        <f>Data!L71</f>
        <v>2669551</v>
      </c>
      <c r="M12" s="22">
        <f>Data!M71</f>
        <v>2610252</v>
      </c>
      <c r="N12" s="15">
        <f t="shared" si="0"/>
        <v>39730424</v>
      </c>
      <c r="P12" s="21"/>
    </row>
    <row r="13" spans="1:16">
      <c r="A13" t="s">
        <v>38</v>
      </c>
      <c r="B13" s="22">
        <f>Data!B72</f>
        <v>14767314</v>
      </c>
      <c r="C13" s="22">
        <f>Data!C72</f>
        <v>13917469</v>
      </c>
      <c r="D13" s="22">
        <f>Data!D72</f>
        <v>13296708</v>
      </c>
      <c r="E13" s="22">
        <f>Data!E72</f>
        <v>11750643</v>
      </c>
      <c r="F13" s="22">
        <f>Data!F72</f>
        <v>11128120</v>
      </c>
      <c r="G13" s="22">
        <f>Data!G72</f>
        <v>13256511</v>
      </c>
      <c r="H13" s="22">
        <f>Data!H72</f>
        <v>13635349</v>
      </c>
      <c r="I13" s="22">
        <f>Data!I72</f>
        <v>13772447</v>
      </c>
      <c r="J13" s="22">
        <f>Data!J72</f>
        <v>14780177</v>
      </c>
      <c r="K13" s="22">
        <f>Data!K72</f>
        <v>12699808</v>
      </c>
      <c r="L13" s="22">
        <f>Data!L72</f>
        <v>12811545</v>
      </c>
      <c r="M13" s="22">
        <f>Data!M72</f>
        <v>13062547</v>
      </c>
      <c r="N13" s="15">
        <f t="shared" si="0"/>
        <v>158878638</v>
      </c>
      <c r="P13" s="21"/>
    </row>
    <row r="14" spans="1:16">
      <c r="A14" t="s">
        <v>39</v>
      </c>
      <c r="B14" s="22">
        <f>Data!B73</f>
        <v>10679686</v>
      </c>
      <c r="C14" s="22">
        <f>Data!C73</f>
        <v>10061520</v>
      </c>
      <c r="D14" s="22">
        <f>Data!D73</f>
        <v>9724153</v>
      </c>
      <c r="E14" s="22">
        <f>Data!E73</f>
        <v>8154340</v>
      </c>
      <c r="F14" s="22">
        <f>Data!F73</f>
        <v>9078218</v>
      </c>
      <c r="G14" s="22">
        <f>Data!G73</f>
        <v>12119526</v>
      </c>
      <c r="H14" s="22">
        <f>Data!H73</f>
        <v>12678086</v>
      </c>
      <c r="I14" s="22">
        <f>Data!I73</f>
        <v>12055978</v>
      </c>
      <c r="J14" s="22">
        <f>Data!J73</f>
        <v>12372076</v>
      </c>
      <c r="K14" s="22">
        <f>Data!K73</f>
        <v>9949292</v>
      </c>
      <c r="L14" s="22">
        <f>Data!L73</f>
        <v>8454106</v>
      </c>
      <c r="M14" s="22">
        <f>Data!M73</f>
        <v>9673885</v>
      </c>
      <c r="N14" s="15">
        <f t="shared" si="0"/>
        <v>125000866</v>
      </c>
      <c r="P14" s="21"/>
    </row>
    <row r="15" spans="1:16">
      <c r="A15" t="s">
        <v>41</v>
      </c>
      <c r="B15" s="22">
        <f>Data!B74</f>
        <v>151101</v>
      </c>
      <c r="C15" s="22">
        <f>Data!C74</f>
        <v>151015</v>
      </c>
      <c r="D15" s="22">
        <f>Data!D74</f>
        <v>150613</v>
      </c>
      <c r="E15" s="22">
        <f>Data!E74</f>
        <v>150496</v>
      </c>
      <c r="F15" s="22">
        <f>Data!F74</f>
        <v>150408</v>
      </c>
      <c r="G15" s="22">
        <f>Data!G74</f>
        <v>150110</v>
      </c>
      <c r="H15" s="22">
        <f>Data!H74</f>
        <v>150513</v>
      </c>
      <c r="I15" s="22">
        <f>Data!I74</f>
        <v>150571</v>
      </c>
      <c r="J15" s="22">
        <f>Data!J74</f>
        <v>150837</v>
      </c>
      <c r="K15" s="22">
        <f>Data!K74</f>
        <v>151175</v>
      </c>
      <c r="L15" s="22">
        <f>Data!L74</f>
        <v>151115</v>
      </c>
      <c r="M15" s="22">
        <f>Data!M74</f>
        <v>151385</v>
      </c>
      <c r="N15" s="15">
        <f t="shared" si="0"/>
        <v>1809339</v>
      </c>
      <c r="P15" s="21"/>
    </row>
    <row r="16" spans="1:16">
      <c r="A16" t="s">
        <v>40</v>
      </c>
      <c r="B16" s="22">
        <f>Data!B75</f>
        <v>428781</v>
      </c>
      <c r="C16" s="22">
        <f>Data!C75</f>
        <v>429743</v>
      </c>
      <c r="D16" s="22">
        <f>Data!D75</f>
        <v>443987</v>
      </c>
      <c r="E16" s="22">
        <f>Data!E75</f>
        <v>429775</v>
      </c>
      <c r="F16" s="22">
        <f>Data!F75</f>
        <v>430803</v>
      </c>
      <c r="G16" s="22">
        <f>Data!G75</f>
        <v>430980</v>
      </c>
      <c r="H16" s="22">
        <f>Data!H75</f>
        <v>431955</v>
      </c>
      <c r="I16" s="22">
        <f>Data!I75</f>
        <v>430383</v>
      </c>
      <c r="J16" s="22">
        <f>Data!J75</f>
        <v>433392</v>
      </c>
      <c r="K16" s="22">
        <f>Data!K75</f>
        <v>428422</v>
      </c>
      <c r="L16" s="22">
        <f>Data!L75</f>
        <v>428462</v>
      </c>
      <c r="M16" s="22">
        <f>Data!M75</f>
        <v>428265</v>
      </c>
      <c r="N16" s="15">
        <f t="shared" si="0"/>
        <v>5174948</v>
      </c>
      <c r="P16" s="21"/>
    </row>
    <row r="17" spans="1:16">
      <c r="A17" t="s">
        <v>42</v>
      </c>
      <c r="B17" s="22">
        <f>Data!B76</f>
        <v>1286301</v>
      </c>
      <c r="C17" s="22">
        <f>Data!C76</f>
        <v>438434</v>
      </c>
      <c r="D17" s="22">
        <f>Data!D76</f>
        <v>114563</v>
      </c>
      <c r="E17" s="22">
        <f>Data!E76</f>
        <v>98653</v>
      </c>
      <c r="F17" s="22">
        <f>Data!F76</f>
        <v>172859</v>
      </c>
      <c r="G17" s="22">
        <f>Data!G76</f>
        <v>497421</v>
      </c>
      <c r="H17" s="22">
        <f>Data!H76</f>
        <v>920497</v>
      </c>
      <c r="I17" s="22">
        <f>Data!I76</f>
        <v>1163803</v>
      </c>
      <c r="J17" s="22">
        <f>Data!J76</f>
        <v>493051</v>
      </c>
      <c r="K17" s="22">
        <f>Data!K76</f>
        <v>425972</v>
      </c>
      <c r="L17" s="22">
        <f>Data!L76</f>
        <v>1167079</v>
      </c>
      <c r="M17" s="22">
        <f>Data!M76</f>
        <v>1521409</v>
      </c>
      <c r="N17" s="15">
        <f t="shared" si="0"/>
        <v>8300042</v>
      </c>
      <c r="P17" s="21"/>
    </row>
    <row r="18" spans="1:16">
      <c r="A18" s="13" t="s">
        <v>43</v>
      </c>
      <c r="B18" s="33">
        <f>Data!B77</f>
        <v>63467</v>
      </c>
      <c r="C18" s="33">
        <f>Data!C77</f>
        <v>70824</v>
      </c>
      <c r="D18" s="33">
        <f>Data!D77</f>
        <v>75251</v>
      </c>
      <c r="E18" s="33">
        <f>Data!E77</f>
        <v>21045</v>
      </c>
      <c r="F18" s="33">
        <f>Data!F77</f>
        <v>7178</v>
      </c>
      <c r="G18" s="33">
        <f>Data!G77</f>
        <v>9537</v>
      </c>
      <c r="H18" s="33">
        <f>Data!H77</f>
        <v>25167</v>
      </c>
      <c r="I18" s="33">
        <f>Data!I77</f>
        <v>25493</v>
      </c>
      <c r="J18" s="33">
        <f>Data!J77</f>
        <v>26957</v>
      </c>
      <c r="K18" s="33">
        <f>Data!K77</f>
        <v>26613</v>
      </c>
      <c r="L18" s="33">
        <f>Data!L77</f>
        <v>24198</v>
      </c>
      <c r="M18" s="33">
        <f>Data!M77</f>
        <v>12250</v>
      </c>
      <c r="N18" s="15">
        <f t="shared" si="0"/>
        <v>387980</v>
      </c>
      <c r="P18" s="21"/>
    </row>
    <row r="19" spans="1:16">
      <c r="A19" s="13" t="s">
        <v>45</v>
      </c>
      <c r="B19" s="33">
        <f>Data!B78</f>
        <v>1501563</v>
      </c>
      <c r="C19" s="33">
        <f>Data!C78</f>
        <v>1954267</v>
      </c>
      <c r="D19" s="33">
        <f>Data!D78</f>
        <v>2229000</v>
      </c>
      <c r="E19" s="33">
        <f>Data!E78</f>
        <v>2223005</v>
      </c>
      <c r="F19" s="33">
        <f>Data!F78</f>
        <v>1627046</v>
      </c>
      <c r="G19" s="33">
        <f>Data!G78</f>
        <v>2688532</v>
      </c>
      <c r="H19" s="33">
        <f>Data!H78</f>
        <v>3110740</v>
      </c>
      <c r="I19" s="33">
        <f>Data!I78</f>
        <v>3056719</v>
      </c>
      <c r="J19" s="33">
        <f>Data!J78</f>
        <v>2929658</v>
      </c>
      <c r="K19" s="33">
        <f>Data!K78</f>
        <v>2520114</v>
      </c>
      <c r="L19" s="33">
        <f>Data!L78</f>
        <v>1836570</v>
      </c>
      <c r="M19" s="33">
        <f>Data!M78</f>
        <v>1804130</v>
      </c>
      <c r="N19" s="15">
        <f t="shared" si="0"/>
        <v>27481344</v>
      </c>
      <c r="P19" s="21"/>
    </row>
    <row r="20" spans="1:16">
      <c r="A20" s="13" t="s">
        <v>44</v>
      </c>
      <c r="B20" s="24">
        <f>Data!B79</f>
        <v>585255</v>
      </c>
      <c r="C20" s="24">
        <f>Data!C79</f>
        <v>576847</v>
      </c>
      <c r="D20" s="24">
        <f>Data!D79</f>
        <v>559329</v>
      </c>
      <c r="E20" s="24">
        <f>Data!E79</f>
        <v>557551</v>
      </c>
      <c r="F20" s="24">
        <f>Data!F79</f>
        <v>462037</v>
      </c>
      <c r="G20" s="24">
        <f>Data!G79</f>
        <v>596262</v>
      </c>
      <c r="H20" s="24">
        <f>Data!H79</f>
        <v>669743</v>
      </c>
      <c r="I20" s="24">
        <f>Data!I79</f>
        <v>702168</v>
      </c>
      <c r="J20" s="24">
        <f>Data!J79</f>
        <v>717908</v>
      </c>
      <c r="K20" s="24">
        <f>Data!K79</f>
        <v>765390</v>
      </c>
      <c r="L20" s="24">
        <f>Data!L79</f>
        <v>850947</v>
      </c>
      <c r="M20" s="24">
        <f>Data!M79</f>
        <v>721488</v>
      </c>
      <c r="N20" s="14">
        <f t="shared" si="0"/>
        <v>7764925</v>
      </c>
      <c r="P20" s="21"/>
    </row>
    <row r="21" spans="1:16">
      <c r="A21" s="8" t="s">
        <v>10</v>
      </c>
      <c r="B21" s="2">
        <f t="shared" ref="B21:N21" si="1">SUM(B7:B20)</f>
        <v>141063372</v>
      </c>
      <c r="C21" s="2">
        <f t="shared" si="1"/>
        <v>128116979</v>
      </c>
      <c r="D21" s="2">
        <f t="shared" si="1"/>
        <v>115352925</v>
      </c>
      <c r="E21" s="2">
        <f t="shared" si="1"/>
        <v>108689040</v>
      </c>
      <c r="F21" s="2">
        <f t="shared" si="1"/>
        <v>125380359</v>
      </c>
      <c r="G21" s="2">
        <f t="shared" si="1"/>
        <v>159341377</v>
      </c>
      <c r="H21" s="2">
        <f t="shared" si="1"/>
        <v>194530472</v>
      </c>
      <c r="I21" s="2">
        <f t="shared" si="1"/>
        <v>190954417</v>
      </c>
      <c r="J21" s="2">
        <f t="shared" si="1"/>
        <v>187650519</v>
      </c>
      <c r="K21" s="2">
        <f t="shared" si="1"/>
        <v>136462742</v>
      </c>
      <c r="L21" s="2">
        <f t="shared" si="1"/>
        <v>117737373</v>
      </c>
      <c r="M21" s="2">
        <f t="shared" si="1"/>
        <v>123898887</v>
      </c>
      <c r="N21" s="15">
        <f t="shared" si="1"/>
        <v>1729178462</v>
      </c>
    </row>
    <row r="22" spans="1:16" ht="171.75" customHeight="1">
      <c r="A22" s="8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15"/>
    </row>
    <row r="23" spans="1:16" ht="409.5" customHeight="1">
      <c r="A23" s="17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13"/>
    </row>
    <row r="24" spans="1:16"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59" t="s">
        <v>54</v>
      </c>
    </row>
    <row r="25" spans="1:16">
      <c r="B25" s="2"/>
      <c r="C25" s="2"/>
      <c r="D25" s="2"/>
      <c r="E25" s="2"/>
      <c r="F25" s="2"/>
      <c r="G25" s="2"/>
      <c r="H25" s="2"/>
      <c r="I25" s="2"/>
      <c r="J25" s="2"/>
      <c r="K25" s="2"/>
      <c r="N25" s="59" t="s">
        <v>61</v>
      </c>
    </row>
    <row r="26" spans="1:16">
      <c r="N26" s="13"/>
    </row>
    <row r="27" spans="1:16">
      <c r="A27" s="6" t="s">
        <v>6</v>
      </c>
      <c r="B27" s="7">
        <f>Data!B5</f>
        <v>43831</v>
      </c>
      <c r="C27" s="7">
        <f>Data!C5</f>
        <v>43862</v>
      </c>
      <c r="D27" s="7">
        <f>Data!D5</f>
        <v>43891</v>
      </c>
      <c r="E27" s="7">
        <f>Data!E5</f>
        <v>43922</v>
      </c>
      <c r="F27" s="7">
        <f>Data!F5</f>
        <v>43952</v>
      </c>
      <c r="G27" s="7">
        <f>Data!G5</f>
        <v>43983</v>
      </c>
      <c r="H27" s="7">
        <f>Data!H5</f>
        <v>44013</v>
      </c>
      <c r="I27" s="7">
        <f>Data!I5</f>
        <v>44044</v>
      </c>
      <c r="J27" s="7">
        <f>Data!J5</f>
        <v>44075</v>
      </c>
      <c r="K27" s="7">
        <f>Data!K5</f>
        <v>44105</v>
      </c>
      <c r="L27" s="7">
        <f>Data!L5</f>
        <v>44136</v>
      </c>
      <c r="M27" s="7">
        <f>Data!M5</f>
        <v>44166</v>
      </c>
      <c r="N27" s="18" t="s">
        <v>7</v>
      </c>
    </row>
    <row r="28" spans="1:16">
      <c r="A28" s="9" t="s">
        <v>9</v>
      </c>
      <c r="N28" s="13"/>
    </row>
    <row r="29" spans="1:16">
      <c r="A29" t="str">
        <f>A7</f>
        <v>NMRT01- Residential</v>
      </c>
      <c r="B29" s="27">
        <f>Data!B31*(Data!B19-Data!B11)*Data!B87</f>
        <v>1574215.4010700001</v>
      </c>
      <c r="C29" s="27">
        <f>Data!C31*(Data!C19-Data!C11)*Data!C87</f>
        <v>172598.117356</v>
      </c>
      <c r="D29" s="27">
        <f>Data!D31*(Data!D19-Data!D11)*Data!D87</f>
        <v>-474460.75880000001</v>
      </c>
      <c r="E29" s="27">
        <f>Data!E31*(Data!E19-Data!E11)*Data!E87</f>
        <v>142752.541256</v>
      </c>
      <c r="F29" s="27">
        <f>Data!F31*(Data!F20-Data!F12)*Data!F87</f>
        <v>-3546017.4075300004</v>
      </c>
      <c r="G29" s="27">
        <f>Data!G31*(Data!G20-Data!G12)*Data!G87</f>
        <v>-3539912.4191340003</v>
      </c>
      <c r="H29" s="27">
        <f>Data!H31*(Data!H20-Data!H12)*Data!H87</f>
        <v>-3474343.8872999996</v>
      </c>
      <c r="I29" s="27">
        <f>Data!I31*(Data!I20-Data!I12)*Data!I87</f>
        <v>-8940047.5668350011</v>
      </c>
      <c r="J29" s="27">
        <f>Data!J31*(Data!J20-Data!J12)*Data!J87</f>
        <v>-4724208.1313349996</v>
      </c>
      <c r="K29" s="27">
        <f>Data!K31*(Data!K20-Data!K12)*Data!K87</f>
        <v>-234544.51053599999</v>
      </c>
      <c r="L29" s="27">
        <f>Data!L31*(Data!L19-Data!L11)*Data!L87</f>
        <v>774151.33476800006</v>
      </c>
      <c r="M29" s="27">
        <f>Data!M31*(Data!M19-Data!M11)*Data!M87</f>
        <v>1261139.265813</v>
      </c>
      <c r="N29" s="28">
        <f t="shared" ref="N29:N42" si="2">SUM(B29:M29)</f>
        <v>-21008678.021207001</v>
      </c>
      <c r="P29" s="21"/>
    </row>
    <row r="30" spans="1:16">
      <c r="A30" t="str">
        <f>A8</f>
        <v>NMRT03- Small General</v>
      </c>
      <c r="B30" s="27">
        <v>0</v>
      </c>
      <c r="C30" s="27">
        <v>0</v>
      </c>
      <c r="D30" s="27">
        <v>0</v>
      </c>
      <c r="E30" s="27">
        <v>0</v>
      </c>
      <c r="F30" s="27">
        <f>Data!F32*(Data!F20-Data!F12)</f>
        <v>-378854.90500000003</v>
      </c>
      <c r="G30" s="27">
        <f>Data!G32*(Data!G20-Data!G12)</f>
        <v>-491892.603</v>
      </c>
      <c r="H30" s="27">
        <f>Data!H32*(Data!H20-Data!H12)</f>
        <v>-489384.00000000006</v>
      </c>
      <c r="I30" s="27">
        <f>Data!I32*(Data!I20-Data!I12)</f>
        <v>-1222126.6199999999</v>
      </c>
      <c r="J30" s="27">
        <f>Data!J32*(Data!J20-Data!J12)</f>
        <v>-676562.7</v>
      </c>
      <c r="K30" s="27">
        <f>Data!K32*(Data!K20-Data!K12)</f>
        <v>-36003.57</v>
      </c>
      <c r="L30" s="27">
        <v>0</v>
      </c>
      <c r="M30" s="27">
        <v>0</v>
      </c>
      <c r="N30" s="28">
        <f t="shared" si="2"/>
        <v>-3294824.3979999996</v>
      </c>
      <c r="P30" s="21"/>
    </row>
    <row r="31" spans="1:16">
      <c r="A31" t="str">
        <f>A9</f>
        <v>NMRT04- General Service</v>
      </c>
      <c r="B31" s="27">
        <v>0</v>
      </c>
      <c r="C31" s="27">
        <v>0</v>
      </c>
      <c r="D31" s="27">
        <v>0</v>
      </c>
      <c r="E31" s="27">
        <v>0</v>
      </c>
      <c r="F31" s="27">
        <f>Data!F33*(Data!F20-Data!F12)</f>
        <v>-588306.42000000004</v>
      </c>
      <c r="G31" s="27">
        <f>Data!G33*(Data!G20-Data!G12)</f>
        <v>-642140.49</v>
      </c>
      <c r="H31" s="27">
        <f>Data!H33*(Data!H20-Data!H12)</f>
        <v>-620783.55000000005</v>
      </c>
      <c r="I31" s="27">
        <f>Data!I33*(Data!I20-Data!I12)</f>
        <v>-1651012.3299999998</v>
      </c>
      <c r="J31" s="27">
        <f>Data!J33*(Data!J20-Data!J12)</f>
        <v>-922240.54999999993</v>
      </c>
      <c r="K31" s="27">
        <f>Data!K33*(Data!K20-Data!K12)</f>
        <v>-50214.149999999994</v>
      </c>
      <c r="L31" s="27">
        <v>0</v>
      </c>
      <c r="M31" s="27">
        <v>0</v>
      </c>
      <c r="N31" s="28">
        <f t="shared" si="2"/>
        <v>-4474697.49</v>
      </c>
      <c r="P31" s="21"/>
    </row>
    <row r="32" spans="1:16">
      <c r="A32" t="str">
        <f>A10</f>
        <v>NMRT05- Irrigation</v>
      </c>
      <c r="B32" s="27">
        <v>0</v>
      </c>
      <c r="C32" s="27">
        <v>0</v>
      </c>
      <c r="D32" s="27">
        <v>0</v>
      </c>
      <c r="E32" s="27">
        <v>0</v>
      </c>
      <c r="F32" s="27">
        <f>Data!F34*(Data!F20-Data!F12)</f>
        <v>-814771.75</v>
      </c>
      <c r="G32" s="27">
        <f>Data!G34*(Data!G20-Data!G12)</f>
        <v>-406212.50099999999</v>
      </c>
      <c r="H32" s="27">
        <f>Data!H34*(Data!H20-Data!H12)</f>
        <v>-201807.76500000001</v>
      </c>
      <c r="I32" s="27">
        <f>Data!I34*(Data!I20-Data!I12)</f>
        <v>-526347.0959999999</v>
      </c>
      <c r="J32" s="27">
        <f>Data!J34*(Data!J20-Data!J12)</f>
        <v>-330563.03500000003</v>
      </c>
      <c r="K32" s="27">
        <f>Data!K34*(Data!K20-Data!K12)</f>
        <v>-23410.778999999999</v>
      </c>
      <c r="L32" s="27">
        <v>0</v>
      </c>
      <c r="M32" s="27">
        <v>0</v>
      </c>
      <c r="N32" s="28">
        <f t="shared" si="2"/>
        <v>-2303112.926</v>
      </c>
      <c r="P32" s="21"/>
    </row>
    <row r="33" spans="1:16">
      <c r="A33" t="str">
        <f>A11</f>
        <v>NMRT07- City &amp; County</v>
      </c>
      <c r="B33" s="27">
        <v>0</v>
      </c>
      <c r="C33" s="27">
        <v>0</v>
      </c>
      <c r="D33" s="27">
        <v>0</v>
      </c>
      <c r="E33" s="27">
        <v>0</v>
      </c>
      <c r="F33" s="27">
        <f>Data!F35*(Data!F20-Data!F12)</f>
        <v>-219192.09</v>
      </c>
      <c r="G33" s="27">
        <f>Data!G35*(Data!G20-Data!G12)</f>
        <v>-106201.482</v>
      </c>
      <c r="H33" s="27">
        <f>Data!H35*(Data!H20-Data!H12)</f>
        <v>-85079.205000000002</v>
      </c>
      <c r="I33" s="27">
        <f>Data!I35*(Data!I20-Data!I12)</f>
        <v>-380237.41800000001</v>
      </c>
      <c r="J33" s="27">
        <f>Data!J35*(Data!J20-Data!J12)</f>
        <v>-367472.21500000003</v>
      </c>
      <c r="K33" s="27">
        <f>Data!K35*(Data!K20-Data!K12)</f>
        <v>-19786.59</v>
      </c>
      <c r="L33" s="27">
        <v>0</v>
      </c>
      <c r="M33" s="27">
        <v>0</v>
      </c>
      <c r="N33" s="28">
        <f t="shared" si="2"/>
        <v>-1177969.0000000002</v>
      </c>
      <c r="P33" s="21"/>
    </row>
    <row r="34" spans="1:16">
      <c r="A34" s="26" t="str">
        <f>A12</f>
        <v>NMRT08- Pumping</v>
      </c>
      <c r="B34" s="27">
        <v>0</v>
      </c>
      <c r="C34" s="27">
        <v>0</v>
      </c>
      <c r="D34" s="27">
        <v>0</v>
      </c>
      <c r="E34" s="27">
        <v>0</v>
      </c>
      <c r="F34" s="27">
        <f>Data!F36*(Data!F20-Data!F12)</f>
        <v>-195583.89500000002</v>
      </c>
      <c r="G34" s="27">
        <f>Data!G36*(Data!G20-Data!G12)</f>
        <v>-116110.272</v>
      </c>
      <c r="H34" s="27">
        <f>Data!H36*(Data!H20-Data!H12)</f>
        <v>-90672.21</v>
      </c>
      <c r="I34" s="27">
        <f>Data!I36*(Data!I20-Data!I12)</f>
        <v>-189348.66500000001</v>
      </c>
      <c r="J34" s="27">
        <f>Data!J36*(Data!J20-Data!J12)</f>
        <v>-113657.66500000001</v>
      </c>
      <c r="K34" s="27">
        <f>Data!K36*(Data!K20-Data!K12)</f>
        <v>-6213.9600000000009</v>
      </c>
      <c r="L34" s="27">
        <v>0</v>
      </c>
      <c r="M34" s="27">
        <v>0</v>
      </c>
      <c r="N34" s="28">
        <f t="shared" si="2"/>
        <v>-711586.66700000002</v>
      </c>
      <c r="P34" s="21"/>
    </row>
    <row r="35" spans="1:16">
      <c r="A35" s="26" t="str">
        <f>A13</f>
        <v>NMRT09- Large Power</v>
      </c>
      <c r="B35" s="27">
        <v>0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30">
        <f t="shared" si="2"/>
        <v>0</v>
      </c>
      <c r="P35" s="21"/>
    </row>
    <row r="36" spans="1:16">
      <c r="A36" s="26" t="str">
        <f>A14</f>
        <v>NMRT10- Military</v>
      </c>
      <c r="B36" s="27">
        <v>0</v>
      </c>
      <c r="C36" s="27">
        <v>0</v>
      </c>
      <c r="D36" s="27">
        <v>0</v>
      </c>
      <c r="E36" s="27">
        <v>0</v>
      </c>
      <c r="F36" s="27">
        <v>0</v>
      </c>
      <c r="G36" s="27">
        <f>Data!G37*(Data!G20-Data!G12)</f>
        <v>-384045.402</v>
      </c>
      <c r="H36" s="27">
        <f>Data!H37*(Data!H20-Data!H12)</f>
        <v>-366623.01</v>
      </c>
      <c r="I36" s="27">
        <f>Data!I37*(Data!I20-Data!I12)</f>
        <v>-940249.255</v>
      </c>
      <c r="J36" s="27">
        <f>Data!J37*(Data!J20-Data!J12)</f>
        <v>-349358.95499999996</v>
      </c>
      <c r="K36" s="27">
        <f>Data!K37*(Data!K20-Data!K12)</f>
        <v>0</v>
      </c>
      <c r="L36" s="27">
        <v>0</v>
      </c>
      <c r="M36" s="27">
        <v>0</v>
      </c>
      <c r="N36" s="28">
        <f t="shared" si="2"/>
        <v>-2040276.622</v>
      </c>
      <c r="P36" s="21"/>
    </row>
    <row r="37" spans="1:16">
      <c r="A37" s="26" t="str">
        <f>A15</f>
        <v>NMRT11- Street Lighting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8">
        <f t="shared" si="2"/>
        <v>0</v>
      </c>
      <c r="P37" s="21"/>
    </row>
    <row r="38" spans="1:16">
      <c r="A38" t="str">
        <f>A16</f>
        <v>NMRT12- Area Lighting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8">
        <f t="shared" si="2"/>
        <v>0</v>
      </c>
      <c r="P38" s="21"/>
    </row>
    <row r="39" spans="1:16">
      <c r="A39" s="26" t="str">
        <f>A17</f>
        <v>NMRT19- Seasonal Agricultural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8">
        <f t="shared" si="2"/>
        <v>0</v>
      </c>
      <c r="P39" s="21"/>
    </row>
    <row r="40" spans="1:16">
      <c r="A40" s="26" t="str">
        <f>A18</f>
        <v>NMRT25- Outdoor Recreational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8">
        <f t="shared" si="2"/>
        <v>0</v>
      </c>
      <c r="P40" s="21"/>
    </row>
    <row r="41" spans="1:16">
      <c r="A41" s="26" t="str">
        <f>A19</f>
        <v>NMRT26- State University</v>
      </c>
      <c r="B41" s="27">
        <v>0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  <c r="N41" s="28">
        <f t="shared" si="2"/>
        <v>0</v>
      </c>
      <c r="P41" s="21"/>
    </row>
    <row r="42" spans="1:16">
      <c r="A42" s="34" t="str">
        <f>A20</f>
        <v>NMRT29- Interruptible</v>
      </c>
      <c r="B42" s="31">
        <v>0</v>
      </c>
      <c r="C42" s="31">
        <v>0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f t="shared" si="2"/>
        <v>0</v>
      </c>
      <c r="P42" s="21"/>
    </row>
    <row r="43" spans="1:16">
      <c r="A43" s="8" t="s">
        <v>11</v>
      </c>
      <c r="B43" s="5">
        <f t="shared" ref="B43:M43" si="3">SUM(B29:B42)</f>
        <v>1574215.4010700001</v>
      </c>
      <c r="C43" s="5">
        <f t="shared" si="3"/>
        <v>172598.117356</v>
      </c>
      <c r="D43" s="5">
        <f t="shared" si="3"/>
        <v>-474460.75880000001</v>
      </c>
      <c r="E43" s="5">
        <f t="shared" si="3"/>
        <v>142752.541256</v>
      </c>
      <c r="F43" s="5">
        <f t="shared" si="3"/>
        <v>-5742726.467530001</v>
      </c>
      <c r="G43" s="5">
        <f t="shared" si="3"/>
        <v>-5686515.1691340003</v>
      </c>
      <c r="H43" s="5">
        <f t="shared" si="3"/>
        <v>-5328693.6272999989</v>
      </c>
      <c r="I43" s="5">
        <f t="shared" si="3"/>
        <v>-13849368.950835001</v>
      </c>
      <c r="J43" s="5">
        <f t="shared" si="3"/>
        <v>-7484063.2513349997</v>
      </c>
      <c r="K43" s="5">
        <f t="shared" si="3"/>
        <v>-370173.55953600002</v>
      </c>
      <c r="L43" s="5">
        <f t="shared" si="3"/>
        <v>774151.33476800006</v>
      </c>
      <c r="M43" s="5">
        <f t="shared" si="3"/>
        <v>1261139.265813</v>
      </c>
      <c r="N43" s="16">
        <f t="shared" ref="N43" si="4">SUM(B43:M43)</f>
        <v>-35011145.124207005</v>
      </c>
    </row>
    <row r="44" spans="1:16" ht="258.75" customHeight="1">
      <c r="A44" s="8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16"/>
    </row>
    <row r="45" spans="1:16" ht="312" customHeight="1"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13"/>
    </row>
    <row r="46" spans="1:16">
      <c r="B46" s="5"/>
      <c r="C46" s="5"/>
      <c r="D46" s="5"/>
      <c r="E46" s="5"/>
      <c r="F46" s="5"/>
      <c r="G46" s="5"/>
      <c r="H46" s="5"/>
      <c r="I46" s="5"/>
      <c r="J46" s="5"/>
      <c r="K46" s="5"/>
      <c r="M46" s="12"/>
      <c r="N46" s="59" t="s">
        <v>54</v>
      </c>
    </row>
    <row r="47" spans="1:16">
      <c r="B47" s="5"/>
      <c r="C47" s="5"/>
      <c r="D47" s="5"/>
      <c r="E47" s="5"/>
      <c r="F47" s="5"/>
      <c r="G47" s="5"/>
      <c r="H47" s="5"/>
      <c r="I47" s="5"/>
      <c r="J47" s="5"/>
      <c r="K47" s="5"/>
      <c r="M47" s="12"/>
      <c r="N47" s="59" t="s">
        <v>62</v>
      </c>
    </row>
    <row r="48" spans="1:16"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13"/>
    </row>
    <row r="49" spans="1:14">
      <c r="A49" s="6" t="s">
        <v>6</v>
      </c>
      <c r="B49" s="7">
        <f>Data!B5</f>
        <v>43831</v>
      </c>
      <c r="C49" s="7">
        <f>Data!C5</f>
        <v>43862</v>
      </c>
      <c r="D49" s="7">
        <f>Data!D5</f>
        <v>43891</v>
      </c>
      <c r="E49" s="7">
        <f>Data!E5</f>
        <v>43922</v>
      </c>
      <c r="F49" s="7">
        <f>Data!F5</f>
        <v>43952</v>
      </c>
      <c r="G49" s="7">
        <f>Data!G5</f>
        <v>43983</v>
      </c>
      <c r="H49" s="7">
        <f>Data!H5</f>
        <v>44013</v>
      </c>
      <c r="I49" s="7">
        <f>Data!I5</f>
        <v>44044</v>
      </c>
      <c r="J49" s="7">
        <f>Data!J5</f>
        <v>44075</v>
      </c>
      <c r="K49" s="7">
        <f>Data!K5</f>
        <v>44105</v>
      </c>
      <c r="L49" s="7">
        <f>Data!L5</f>
        <v>44136</v>
      </c>
      <c r="M49" s="7">
        <f>Data!M5</f>
        <v>44166</v>
      </c>
      <c r="N49" s="18" t="s">
        <v>7</v>
      </c>
    </row>
    <row r="50" spans="1:14">
      <c r="A50" s="9" t="s">
        <v>12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13"/>
    </row>
    <row r="51" spans="1:14">
      <c r="A51" t="str">
        <f>A7</f>
        <v>NMRT01- Residential</v>
      </c>
      <c r="B51" s="2">
        <f t="shared" ref="B51:M51" si="5">B7+B29</f>
        <v>69669532.401069999</v>
      </c>
      <c r="C51" s="2">
        <f t="shared" si="5"/>
        <v>57231842.117356002</v>
      </c>
      <c r="D51" s="2">
        <f t="shared" si="5"/>
        <v>47717159.2412</v>
      </c>
      <c r="E51" s="2">
        <f t="shared" si="5"/>
        <v>44433208.541256003</v>
      </c>
      <c r="F51" s="2">
        <f t="shared" si="5"/>
        <v>52847617.592469998</v>
      </c>
      <c r="G51" s="2">
        <f t="shared" si="5"/>
        <v>73425521.580865994</v>
      </c>
      <c r="H51" s="2">
        <f t="shared" si="5"/>
        <v>96611643.1127</v>
      </c>
      <c r="I51" s="2">
        <f t="shared" si="5"/>
        <v>89212574.433164999</v>
      </c>
      <c r="J51" s="2">
        <f t="shared" si="5"/>
        <v>86113535.868664995</v>
      </c>
      <c r="K51" s="2">
        <f t="shared" si="5"/>
        <v>58535720.489464</v>
      </c>
      <c r="L51" s="2">
        <f t="shared" si="5"/>
        <v>49764313.334767997</v>
      </c>
      <c r="M51" s="2">
        <f t="shared" si="5"/>
        <v>59081143.265813001</v>
      </c>
      <c r="N51" s="15">
        <f>SUM(B51:M51)</f>
        <v>784643811.97879303</v>
      </c>
    </row>
    <row r="52" spans="1:14">
      <c r="A52" t="str">
        <f>A16</f>
        <v>NMRT12- Area Lighting</v>
      </c>
      <c r="B52" s="2">
        <f t="shared" ref="B52:M52" si="6">B16+B38</f>
        <v>428781</v>
      </c>
      <c r="C52" s="2">
        <f t="shared" si="6"/>
        <v>429743</v>
      </c>
      <c r="D52" s="2">
        <f t="shared" si="6"/>
        <v>443987</v>
      </c>
      <c r="E52" s="2">
        <f t="shared" si="6"/>
        <v>429775</v>
      </c>
      <c r="F52" s="2">
        <f t="shared" si="6"/>
        <v>430803</v>
      </c>
      <c r="G52" s="2">
        <f t="shared" si="6"/>
        <v>430980</v>
      </c>
      <c r="H52" s="2">
        <f t="shared" si="6"/>
        <v>431955</v>
      </c>
      <c r="I52" s="2">
        <f t="shared" si="6"/>
        <v>430383</v>
      </c>
      <c r="J52" s="2">
        <f t="shared" si="6"/>
        <v>433392</v>
      </c>
      <c r="K52" s="2">
        <f t="shared" si="6"/>
        <v>428422</v>
      </c>
      <c r="L52" s="2">
        <f t="shared" si="6"/>
        <v>428462</v>
      </c>
      <c r="M52" s="2">
        <f t="shared" si="6"/>
        <v>428265</v>
      </c>
      <c r="N52" s="15">
        <f t="shared" ref="N52:N64" si="7">SUM(B52:M52)</f>
        <v>5174948</v>
      </c>
    </row>
    <row r="53" spans="1:14">
      <c r="A53" t="str">
        <f>A8</f>
        <v>NMRT03- Small General</v>
      </c>
      <c r="B53" s="2">
        <f t="shared" ref="B53:M53" si="8">B8+B30</f>
        <v>12718372</v>
      </c>
      <c r="C53" s="2">
        <f t="shared" si="8"/>
        <v>12248104</v>
      </c>
      <c r="D53" s="2">
        <f t="shared" si="8"/>
        <v>11125377</v>
      </c>
      <c r="E53" s="2">
        <f t="shared" si="8"/>
        <v>10342297</v>
      </c>
      <c r="F53" s="2">
        <f t="shared" si="8"/>
        <v>10997762.095000001</v>
      </c>
      <c r="G53" s="2">
        <f t="shared" si="8"/>
        <v>13810258.397</v>
      </c>
      <c r="H53" s="2">
        <f t="shared" si="8"/>
        <v>17236738</v>
      </c>
      <c r="I53" s="2">
        <f t="shared" si="8"/>
        <v>16026233.380000001</v>
      </c>
      <c r="J53" s="2">
        <f t="shared" si="8"/>
        <v>16683768.300000001</v>
      </c>
      <c r="K53" s="2">
        <f t="shared" si="8"/>
        <v>13074562.43</v>
      </c>
      <c r="L53" s="2">
        <f t="shared" si="8"/>
        <v>11303609</v>
      </c>
      <c r="M53" s="2">
        <f t="shared" si="8"/>
        <v>10814177</v>
      </c>
      <c r="N53" s="15">
        <f t="shared" si="7"/>
        <v>156381258.602</v>
      </c>
    </row>
    <row r="54" spans="1:14">
      <c r="A54" t="str">
        <f>A9</f>
        <v>NMRT04- General Service</v>
      </c>
      <c r="B54" s="2">
        <f t="shared" ref="B54:M54" si="9">B9+B31</f>
        <v>23045971</v>
      </c>
      <c r="C54" s="2">
        <f t="shared" si="9"/>
        <v>22936538</v>
      </c>
      <c r="D54" s="2">
        <f t="shared" si="9"/>
        <v>21634438</v>
      </c>
      <c r="E54" s="2">
        <f t="shared" si="9"/>
        <v>20810220</v>
      </c>
      <c r="F54" s="2">
        <f t="shared" si="9"/>
        <v>20988911.579999998</v>
      </c>
      <c r="G54" s="2">
        <f t="shared" si="9"/>
        <v>24584888.510000002</v>
      </c>
      <c r="H54" s="2">
        <f t="shared" si="9"/>
        <v>29750673.449999999</v>
      </c>
      <c r="I54" s="2">
        <f t="shared" si="9"/>
        <v>28135274.670000002</v>
      </c>
      <c r="J54" s="2">
        <f t="shared" si="9"/>
        <v>29669623.449999999</v>
      </c>
      <c r="K54" s="2">
        <f t="shared" si="9"/>
        <v>24941466.850000001</v>
      </c>
      <c r="L54" s="2">
        <f t="shared" si="9"/>
        <v>22438264</v>
      </c>
      <c r="M54" s="2">
        <f t="shared" si="9"/>
        <v>20630777</v>
      </c>
      <c r="N54" s="15">
        <f t="shared" si="7"/>
        <v>289567046.50999999</v>
      </c>
    </row>
    <row r="55" spans="1:14">
      <c r="A55" t="str">
        <f>A10</f>
        <v>NMRT05- Irrigation</v>
      </c>
      <c r="B55" s="2">
        <f t="shared" ref="B55:M55" si="10">B10+B32</f>
        <v>492254</v>
      </c>
      <c r="C55" s="2">
        <f t="shared" si="10"/>
        <v>737191</v>
      </c>
      <c r="D55" s="2">
        <f t="shared" si="10"/>
        <v>1112407</v>
      </c>
      <c r="E55" s="2">
        <f t="shared" si="10"/>
        <v>3625352</v>
      </c>
      <c r="F55" s="2">
        <f t="shared" si="10"/>
        <v>5159185.25</v>
      </c>
      <c r="G55" s="2">
        <f t="shared" si="10"/>
        <v>4631458.4989999998</v>
      </c>
      <c r="H55" s="2">
        <f t="shared" si="10"/>
        <v>4837061.2350000003</v>
      </c>
      <c r="I55" s="2">
        <f t="shared" si="10"/>
        <v>3958986.9040000001</v>
      </c>
      <c r="J55" s="2">
        <f t="shared" si="10"/>
        <v>6714009.9649999999</v>
      </c>
      <c r="K55" s="2">
        <f t="shared" si="10"/>
        <v>5054048.2209999999</v>
      </c>
      <c r="L55" s="2">
        <f t="shared" si="10"/>
        <v>3019574</v>
      </c>
      <c r="M55" s="2">
        <f t="shared" si="10"/>
        <v>1310507</v>
      </c>
      <c r="N55" s="15">
        <f t="shared" si="7"/>
        <v>40652035.074000001</v>
      </c>
    </row>
    <row r="56" spans="1:14">
      <c r="A56" t="str">
        <f>A11</f>
        <v>NMRT07- City &amp; County</v>
      </c>
      <c r="B56" s="2">
        <f t="shared" ref="B56:M56" si="11">B11+B33</f>
        <v>4502402</v>
      </c>
      <c r="C56" s="2">
        <f t="shared" si="11"/>
        <v>4719455</v>
      </c>
      <c r="D56" s="2">
        <f t="shared" si="11"/>
        <v>4136414</v>
      </c>
      <c r="E56" s="2">
        <f t="shared" si="11"/>
        <v>3353858</v>
      </c>
      <c r="F56" s="2">
        <f t="shared" si="11"/>
        <v>3341628.91</v>
      </c>
      <c r="G56" s="2">
        <f t="shared" si="11"/>
        <v>4100406.5180000002</v>
      </c>
      <c r="H56" s="2">
        <f t="shared" si="11"/>
        <v>5008284.7949999999</v>
      </c>
      <c r="I56" s="2">
        <f t="shared" si="11"/>
        <v>5533976.5820000004</v>
      </c>
      <c r="J56" s="2">
        <f t="shared" si="11"/>
        <v>5366717.7850000001</v>
      </c>
      <c r="K56" s="2">
        <f t="shared" si="11"/>
        <v>4153376.41</v>
      </c>
      <c r="L56" s="2">
        <f t="shared" si="11"/>
        <v>3592191</v>
      </c>
      <c r="M56" s="2">
        <f t="shared" si="11"/>
        <v>3337811</v>
      </c>
      <c r="N56" s="15">
        <f t="shared" si="7"/>
        <v>51146522</v>
      </c>
    </row>
    <row r="57" spans="1:14">
      <c r="A57" t="str">
        <f>A12</f>
        <v>NMRT08- Pumping</v>
      </c>
      <c r="B57" s="2">
        <f t="shared" ref="B57:M57" si="12">B12+B34</f>
        <v>2745588</v>
      </c>
      <c r="C57" s="2">
        <f t="shared" si="12"/>
        <v>2816328</v>
      </c>
      <c r="D57" s="2">
        <f t="shared" si="12"/>
        <v>2559065</v>
      </c>
      <c r="E57" s="2">
        <f t="shared" si="12"/>
        <v>2881349</v>
      </c>
      <c r="F57" s="2">
        <f t="shared" si="12"/>
        <v>3245858.105</v>
      </c>
      <c r="G57" s="2">
        <f t="shared" si="12"/>
        <v>3737494.7280000001</v>
      </c>
      <c r="H57" s="2">
        <f t="shared" si="12"/>
        <v>4501950.79</v>
      </c>
      <c r="I57" s="2">
        <f t="shared" si="12"/>
        <v>3820689.335</v>
      </c>
      <c r="J57" s="2">
        <f t="shared" si="12"/>
        <v>4064103.335</v>
      </c>
      <c r="K57" s="2">
        <f t="shared" si="12"/>
        <v>3366608.04</v>
      </c>
      <c r="L57" s="2">
        <f t="shared" si="12"/>
        <v>2669551</v>
      </c>
      <c r="M57" s="2">
        <f t="shared" si="12"/>
        <v>2610252</v>
      </c>
      <c r="N57" s="15">
        <f t="shared" si="7"/>
        <v>39018837.333000004</v>
      </c>
    </row>
    <row r="58" spans="1:14">
      <c r="A58" t="str">
        <f>A13</f>
        <v>NMRT09- Large Power</v>
      </c>
      <c r="B58" s="2">
        <f t="shared" ref="B58:M58" si="13">B13+B35</f>
        <v>14767314</v>
      </c>
      <c r="C58" s="2">
        <f t="shared" si="13"/>
        <v>13917469</v>
      </c>
      <c r="D58" s="2">
        <f t="shared" si="13"/>
        <v>13296708</v>
      </c>
      <c r="E58" s="2">
        <f t="shared" si="13"/>
        <v>11750643</v>
      </c>
      <c r="F58" s="2">
        <f t="shared" si="13"/>
        <v>11128120</v>
      </c>
      <c r="G58" s="2">
        <f t="shared" si="13"/>
        <v>13256511</v>
      </c>
      <c r="H58" s="2">
        <f t="shared" si="13"/>
        <v>13635349</v>
      </c>
      <c r="I58" s="2">
        <f t="shared" si="13"/>
        <v>13772447</v>
      </c>
      <c r="J58" s="2">
        <f t="shared" si="13"/>
        <v>14780177</v>
      </c>
      <c r="K58" s="2">
        <f t="shared" si="13"/>
        <v>12699808</v>
      </c>
      <c r="L58" s="2">
        <f t="shared" si="13"/>
        <v>12811545</v>
      </c>
      <c r="M58" s="2">
        <f t="shared" si="13"/>
        <v>13062547</v>
      </c>
      <c r="N58" s="15">
        <f t="shared" si="7"/>
        <v>158878638</v>
      </c>
    </row>
    <row r="59" spans="1:14">
      <c r="A59" t="str">
        <f>A15</f>
        <v>NMRT11- Street Lighting</v>
      </c>
      <c r="B59" s="2">
        <f t="shared" ref="B59:M59" si="14">B15+B37</f>
        <v>151101</v>
      </c>
      <c r="C59" s="2">
        <f t="shared" si="14"/>
        <v>151015</v>
      </c>
      <c r="D59" s="2">
        <f t="shared" si="14"/>
        <v>150613</v>
      </c>
      <c r="E59" s="2">
        <f t="shared" si="14"/>
        <v>150496</v>
      </c>
      <c r="F59" s="2">
        <f t="shared" si="14"/>
        <v>150408</v>
      </c>
      <c r="G59" s="2">
        <f t="shared" si="14"/>
        <v>150110</v>
      </c>
      <c r="H59" s="2">
        <f t="shared" si="14"/>
        <v>150513</v>
      </c>
      <c r="I59" s="2">
        <f t="shared" si="14"/>
        <v>150571</v>
      </c>
      <c r="J59" s="2">
        <f t="shared" si="14"/>
        <v>150837</v>
      </c>
      <c r="K59" s="2">
        <f t="shared" si="14"/>
        <v>151175</v>
      </c>
      <c r="L59" s="2">
        <f t="shared" si="14"/>
        <v>151115</v>
      </c>
      <c r="M59" s="2">
        <f t="shared" si="14"/>
        <v>151385</v>
      </c>
      <c r="N59" s="15">
        <f t="shared" si="7"/>
        <v>1809339</v>
      </c>
    </row>
    <row r="60" spans="1:14">
      <c r="A60" t="str">
        <f>A17</f>
        <v>NMRT19- Seasonal Agricultural</v>
      </c>
      <c r="B60" s="2">
        <f t="shared" ref="B60:M60" si="15">B17+B39</f>
        <v>1286301</v>
      </c>
      <c r="C60" s="2">
        <f t="shared" si="15"/>
        <v>438434</v>
      </c>
      <c r="D60" s="2">
        <f t="shared" si="15"/>
        <v>114563</v>
      </c>
      <c r="E60" s="2">
        <f t="shared" si="15"/>
        <v>98653</v>
      </c>
      <c r="F60" s="2">
        <f t="shared" si="15"/>
        <v>172859</v>
      </c>
      <c r="G60" s="2">
        <f t="shared" si="15"/>
        <v>497421</v>
      </c>
      <c r="H60" s="2">
        <f t="shared" si="15"/>
        <v>920497</v>
      </c>
      <c r="I60" s="2">
        <f t="shared" si="15"/>
        <v>1163803</v>
      </c>
      <c r="J60" s="2">
        <f t="shared" si="15"/>
        <v>493051</v>
      </c>
      <c r="K60" s="2">
        <f t="shared" si="15"/>
        <v>425972</v>
      </c>
      <c r="L60" s="2">
        <f t="shared" si="15"/>
        <v>1167079</v>
      </c>
      <c r="M60" s="2">
        <f t="shared" si="15"/>
        <v>1521409</v>
      </c>
      <c r="N60" s="15">
        <f t="shared" si="7"/>
        <v>8300042</v>
      </c>
    </row>
    <row r="61" spans="1:14">
      <c r="A61" t="str">
        <f>A18</f>
        <v>NMRT25- Outdoor Recreational</v>
      </c>
      <c r="B61" s="2">
        <f t="shared" ref="B61:M61" si="16">B18+B40</f>
        <v>63467</v>
      </c>
      <c r="C61" s="2">
        <f t="shared" si="16"/>
        <v>70824</v>
      </c>
      <c r="D61" s="2">
        <f t="shared" si="16"/>
        <v>75251</v>
      </c>
      <c r="E61" s="2">
        <f t="shared" si="16"/>
        <v>21045</v>
      </c>
      <c r="F61" s="2">
        <f t="shared" si="16"/>
        <v>7178</v>
      </c>
      <c r="G61" s="2">
        <f t="shared" si="16"/>
        <v>9537</v>
      </c>
      <c r="H61" s="2">
        <f t="shared" si="16"/>
        <v>25167</v>
      </c>
      <c r="I61" s="2">
        <f t="shared" si="16"/>
        <v>25493</v>
      </c>
      <c r="J61" s="2">
        <f t="shared" si="16"/>
        <v>26957</v>
      </c>
      <c r="K61" s="2">
        <f t="shared" si="16"/>
        <v>26613</v>
      </c>
      <c r="L61" s="2">
        <f t="shared" si="16"/>
        <v>24198</v>
      </c>
      <c r="M61" s="2">
        <f t="shared" si="16"/>
        <v>12250</v>
      </c>
      <c r="N61" s="15">
        <f t="shared" si="7"/>
        <v>387980</v>
      </c>
    </row>
    <row r="62" spans="1:14">
      <c r="A62" t="str">
        <f>A20</f>
        <v>NMRT29- Interruptible</v>
      </c>
      <c r="B62" s="2">
        <f t="shared" ref="B62:M62" si="17">B20+B42</f>
        <v>585255</v>
      </c>
      <c r="C62" s="2">
        <f t="shared" si="17"/>
        <v>576847</v>
      </c>
      <c r="D62" s="2">
        <f t="shared" si="17"/>
        <v>559329</v>
      </c>
      <c r="E62" s="2">
        <f t="shared" si="17"/>
        <v>557551</v>
      </c>
      <c r="F62" s="2">
        <f t="shared" si="17"/>
        <v>462037</v>
      </c>
      <c r="G62" s="2">
        <f t="shared" si="17"/>
        <v>596262</v>
      </c>
      <c r="H62" s="2">
        <f t="shared" si="17"/>
        <v>669743</v>
      </c>
      <c r="I62" s="2">
        <f t="shared" si="17"/>
        <v>702168</v>
      </c>
      <c r="J62" s="2">
        <f t="shared" si="17"/>
        <v>717908</v>
      </c>
      <c r="K62" s="2">
        <f t="shared" si="17"/>
        <v>765390</v>
      </c>
      <c r="L62" s="2">
        <f t="shared" si="17"/>
        <v>850947</v>
      </c>
      <c r="M62" s="2">
        <f t="shared" si="17"/>
        <v>721488</v>
      </c>
      <c r="N62" s="15">
        <f t="shared" si="7"/>
        <v>7764925</v>
      </c>
    </row>
    <row r="63" spans="1:14">
      <c r="A63" t="str">
        <f>A14</f>
        <v>NMRT10- Military</v>
      </c>
      <c r="B63" s="2">
        <f t="shared" ref="B63:M63" si="18">B14+B36</f>
        <v>10679686</v>
      </c>
      <c r="C63" s="2">
        <f t="shared" si="18"/>
        <v>10061520</v>
      </c>
      <c r="D63" s="2">
        <f t="shared" si="18"/>
        <v>9724153</v>
      </c>
      <c r="E63" s="2">
        <f t="shared" si="18"/>
        <v>8154340</v>
      </c>
      <c r="F63" s="2">
        <f t="shared" si="18"/>
        <v>9078218</v>
      </c>
      <c r="G63" s="2">
        <f t="shared" si="18"/>
        <v>11735480.597999999</v>
      </c>
      <c r="H63" s="2">
        <f t="shared" si="18"/>
        <v>12311462.99</v>
      </c>
      <c r="I63" s="2">
        <f t="shared" si="18"/>
        <v>11115728.744999999</v>
      </c>
      <c r="J63" s="2">
        <f t="shared" si="18"/>
        <v>12022717.045</v>
      </c>
      <c r="K63" s="2">
        <f t="shared" si="18"/>
        <v>9949292</v>
      </c>
      <c r="L63" s="2">
        <f t="shared" si="18"/>
        <v>8454106</v>
      </c>
      <c r="M63" s="2">
        <f t="shared" si="18"/>
        <v>9673885</v>
      </c>
      <c r="N63" s="15">
        <f t="shared" si="7"/>
        <v>122960589.37800001</v>
      </c>
    </row>
    <row r="64" spans="1:14">
      <c r="A64" t="str">
        <f>A19</f>
        <v>NMRT26- State University</v>
      </c>
      <c r="B64" s="14">
        <f t="shared" ref="B64:M64" si="19">B19+B41</f>
        <v>1501563</v>
      </c>
      <c r="C64" s="14">
        <f t="shared" si="19"/>
        <v>1954267</v>
      </c>
      <c r="D64" s="14">
        <f t="shared" si="19"/>
        <v>2229000</v>
      </c>
      <c r="E64" s="14">
        <f t="shared" si="19"/>
        <v>2223005</v>
      </c>
      <c r="F64" s="14">
        <f t="shared" si="19"/>
        <v>1627046</v>
      </c>
      <c r="G64" s="14">
        <f t="shared" si="19"/>
        <v>2688532</v>
      </c>
      <c r="H64" s="14">
        <f t="shared" si="19"/>
        <v>3110740</v>
      </c>
      <c r="I64" s="14">
        <f t="shared" si="19"/>
        <v>3056719</v>
      </c>
      <c r="J64" s="14">
        <f t="shared" si="19"/>
        <v>2929658</v>
      </c>
      <c r="K64" s="14">
        <f t="shared" si="19"/>
        <v>2520114</v>
      </c>
      <c r="L64" s="14">
        <f t="shared" si="19"/>
        <v>1836570</v>
      </c>
      <c r="M64" s="14">
        <f t="shared" si="19"/>
        <v>1804130</v>
      </c>
      <c r="N64" s="14">
        <f t="shared" si="7"/>
        <v>27481344</v>
      </c>
    </row>
    <row r="65" spans="1:14">
      <c r="A65" s="8" t="s">
        <v>13</v>
      </c>
      <c r="B65" s="2">
        <f t="shared" ref="B65:N65" si="20">SUM(B51:B64)</f>
        <v>142637587.40107</v>
      </c>
      <c r="C65" s="2">
        <f t="shared" si="20"/>
        <v>128289577.117356</v>
      </c>
      <c r="D65" s="2">
        <f t="shared" si="20"/>
        <v>114878464.2412</v>
      </c>
      <c r="E65" s="2">
        <f t="shared" si="20"/>
        <v>108831792.54125601</v>
      </c>
      <c r="F65" s="2">
        <f t="shared" si="20"/>
        <v>119637632.53247</v>
      </c>
      <c r="G65" s="2">
        <f t="shared" si="20"/>
        <v>153654861.83086598</v>
      </c>
      <c r="H65" s="2">
        <f t="shared" si="20"/>
        <v>189201778.37270001</v>
      </c>
      <c r="I65" s="2">
        <f t="shared" si="20"/>
        <v>177105048.04916501</v>
      </c>
      <c r="J65" s="2">
        <f t="shared" si="20"/>
        <v>180166455.74866498</v>
      </c>
      <c r="K65" s="2">
        <f t="shared" si="20"/>
        <v>136092568.44046399</v>
      </c>
      <c r="L65" s="2">
        <f t="shared" si="20"/>
        <v>118511524.334768</v>
      </c>
      <c r="M65" s="2">
        <f t="shared" si="20"/>
        <v>125160026.26581299</v>
      </c>
      <c r="N65" s="15">
        <f t="shared" si="20"/>
        <v>1694167316.875793</v>
      </c>
    </row>
    <row r="66" spans="1:14" ht="171" customHeight="1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13"/>
    </row>
    <row r="67" spans="1:14" ht="384.75" customHeight="1">
      <c r="A67" s="1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13"/>
    </row>
    <row r="68" spans="1:14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13"/>
    </row>
    <row r="69" spans="1:14">
      <c r="A69" s="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13"/>
    </row>
    <row r="70" spans="1:14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13"/>
    </row>
    <row r="71" spans="1:14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13"/>
    </row>
    <row r="72" spans="1:14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13"/>
    </row>
    <row r="73" spans="1:14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13"/>
    </row>
    <row r="74" spans="1:14">
      <c r="A74" s="5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13"/>
    </row>
    <row r="75" spans="1:14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13"/>
    </row>
    <row r="76" spans="1:14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13"/>
    </row>
    <row r="77" spans="1:14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13"/>
    </row>
    <row r="78" spans="1:14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13"/>
    </row>
    <row r="79" spans="1:14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13"/>
    </row>
    <row r="80" spans="1:14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13"/>
    </row>
    <row r="81" spans="2:14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13"/>
    </row>
    <row r="82" spans="2:14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13"/>
    </row>
    <row r="83" spans="2:14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13"/>
    </row>
    <row r="84" spans="2:14">
      <c r="N84" s="13"/>
    </row>
    <row r="85" spans="2:14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13"/>
    </row>
    <row r="86" spans="2:14">
      <c r="N86" s="13"/>
    </row>
    <row r="87" spans="2:14">
      <c r="N87" s="13"/>
    </row>
    <row r="88" spans="2:14">
      <c r="N88" s="13"/>
    </row>
    <row r="89" spans="2:14">
      <c r="N89" s="13"/>
    </row>
    <row r="90" spans="2:14">
      <c r="N90" s="13"/>
    </row>
    <row r="91" spans="2:14">
      <c r="N91" s="13"/>
    </row>
    <row r="92" spans="2:14">
      <c r="N92" s="13"/>
    </row>
    <row r="93" spans="2:14">
      <c r="N93" s="13"/>
    </row>
    <row r="94" spans="2:14">
      <c r="N94" s="13"/>
    </row>
    <row r="95" spans="2:14">
      <c r="N95" s="13"/>
    </row>
    <row r="96" spans="2:14">
      <c r="N96" s="13"/>
    </row>
    <row r="97" spans="14:14">
      <c r="N97" s="13"/>
    </row>
    <row r="98" spans="14:14">
      <c r="N98" s="13"/>
    </row>
    <row r="99" spans="14:14">
      <c r="N99" s="13"/>
    </row>
    <row r="100" spans="14:14">
      <c r="N100" s="13"/>
    </row>
    <row r="101" spans="14:14">
      <c r="N101" s="13"/>
    </row>
    <row r="102" spans="14:14">
      <c r="N102" s="13"/>
    </row>
    <row r="103" spans="14:14">
      <c r="N103" s="13"/>
    </row>
    <row r="104" spans="14:14">
      <c r="N104" s="13"/>
    </row>
    <row r="105" spans="14:14">
      <c r="N105" s="13"/>
    </row>
    <row r="106" spans="14:14">
      <c r="N106" s="13"/>
    </row>
    <row r="107" spans="14:14">
      <c r="N107" s="13"/>
    </row>
  </sheetData>
  <conditionalFormatting sqref="B51:M64 B7:M20">
    <cfRule type="cellIs" dxfId="0" priority="2" operator="lessThan">
      <formula>0</formula>
    </cfRule>
  </conditionalFormatting>
  <pageMargins left="0.7" right="0.7" top="0.75" bottom="0.75" header="0.3" footer="0.3"/>
  <pageSetup scale="60" orientation="landscape" r:id="rId1"/>
  <rowBreaks count="2" manualBreakCount="2">
    <brk id="23" max="13" man="1"/>
    <brk id="45" max="1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Data</vt:lpstr>
      <vt:lpstr>TX Weather Adj Sales</vt:lpstr>
      <vt:lpstr>NM Weather Adj Sales</vt:lpstr>
      <vt:lpstr>Data!Print_Area</vt:lpstr>
      <vt:lpstr>'NM Weather Adj Sales'!Print_Area</vt:lpstr>
      <vt:lpstr>'TX Weather Adj Sales'!Print_Area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2021-04-29T15:33:47Z</dcterms:created>
  <dcterms:modified xsi:type="dcterms:W3CDTF">2021-05-17T19:12:16Z</dcterms:modified>
</cp:coreProperties>
</file>